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experiments/20250603 - Quantitation of Imidazole with AMTA/processed data/"/>
    </mc:Choice>
  </mc:AlternateContent>
  <xr:revisionPtr revIDLastSave="4474" documentId="8_{0EBCD089-6B71-45F7-BA8E-5879D1E23FA0}" xr6:coauthVersionLast="47" xr6:coauthVersionMax="47" xr10:uidLastSave="{63B887C1-1424-4B5F-BE29-6A5F679A1144}"/>
  <bookViews>
    <workbookView xWindow="-120" yWindow="-120" windowWidth="29040" windowHeight="15720" activeTab="4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Sample Names" sheetId="8" r:id="rId4"/>
    <sheet name="Results Analysis - Abs" sheetId="1" r:id="rId5"/>
    <sheet name="Results Analysis - Fluo" sheetId="2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8" l="1"/>
  <c r="J23" i="28" s="1"/>
  <c r="I24" i="28"/>
  <c r="I25" i="28"/>
  <c r="K23" i="28" s="1"/>
  <c r="P5" i="28"/>
  <c r="P8" i="28"/>
  <c r="P11" i="28"/>
  <c r="P14" i="28"/>
  <c r="P17" i="28"/>
  <c r="P20" i="28"/>
  <c r="P23" i="28"/>
  <c r="O5" i="28"/>
  <c r="O8" i="28"/>
  <c r="O11" i="28"/>
  <c r="O14" i="28"/>
  <c r="O17" i="28"/>
  <c r="O20" i="28"/>
  <c r="O23" i="28"/>
  <c r="N23" i="28"/>
  <c r="N24" i="28"/>
  <c r="N25" i="28"/>
  <c r="N5" i="28"/>
  <c r="N6" i="28"/>
  <c r="N7" i="28"/>
  <c r="N8" i="28"/>
  <c r="N9" i="28"/>
  <c r="N10" i="28"/>
  <c r="N11" i="28"/>
  <c r="N12" i="28"/>
  <c r="N13" i="28"/>
  <c r="N14" i="28"/>
  <c r="N15" i="28"/>
  <c r="N16" i="28"/>
  <c r="N17" i="28"/>
  <c r="N18" i="28"/>
  <c r="N19" i="28"/>
  <c r="N20" i="28"/>
  <c r="N21" i="28"/>
  <c r="N22" i="28"/>
  <c r="N4" i="28"/>
  <c r="O2" i="28" s="1"/>
  <c r="N3" i="28"/>
  <c r="N2" i="28"/>
  <c r="E3" i="28"/>
  <c r="E4" i="28"/>
  <c r="E5" i="28"/>
  <c r="E6" i="28"/>
  <c r="E7" i="28"/>
  <c r="E8" i="28"/>
  <c r="G8" i="28" s="1"/>
  <c r="E9" i="28"/>
  <c r="E10" i="28"/>
  <c r="E11" i="28"/>
  <c r="E12" i="28"/>
  <c r="E13" i="28"/>
  <c r="E14" i="28"/>
  <c r="E15" i="28"/>
  <c r="E16" i="28"/>
  <c r="E17" i="28"/>
  <c r="G17" i="28" s="1"/>
  <c r="E18" i="28"/>
  <c r="E19" i="28"/>
  <c r="E20" i="28"/>
  <c r="G20" i="28" s="1"/>
  <c r="E21" i="28"/>
  <c r="E22" i="28"/>
  <c r="E2" i="28"/>
  <c r="F2" i="28" s="1"/>
  <c r="P3" i="1"/>
  <c r="P2" i="28" l="1"/>
  <c r="F14" i="28"/>
  <c r="F20" i="28"/>
  <c r="F5" i="28"/>
  <c r="F11" i="28"/>
  <c r="G2" i="28"/>
  <c r="F8" i="28"/>
  <c r="G5" i="28"/>
  <c r="F17" i="28"/>
  <c r="G14" i="28"/>
  <c r="G11" i="28"/>
  <c r="G5" i="1" l="1"/>
  <c r="G8" i="1"/>
  <c r="G11" i="1"/>
  <c r="G14" i="1"/>
  <c r="G17" i="1"/>
  <c r="G20" i="1"/>
  <c r="G23" i="1"/>
  <c r="F5" i="1"/>
  <c r="F8" i="1"/>
  <c r="F11" i="1"/>
  <c r="F14" i="1"/>
  <c r="F17" i="1"/>
  <c r="F20" i="1"/>
  <c r="F23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G2" i="1"/>
  <c r="E4" i="1"/>
  <c r="E3" i="1"/>
  <c r="E2" i="1"/>
  <c r="F2" i="1" s="1"/>
  <c r="S33" i="28"/>
  <c r="S32" i="28"/>
  <c r="P32" i="1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W9" i="28" s="1"/>
  <c r="M23" i="28"/>
  <c r="M24" i="28"/>
  <c r="M25" i="28"/>
  <c r="M2" i="28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H3" i="28"/>
  <c r="I3" i="28" s="1"/>
  <c r="H4" i="28"/>
  <c r="H5" i="28"/>
  <c r="H6" i="28"/>
  <c r="H7" i="28"/>
  <c r="H8" i="28"/>
  <c r="I8" i="28" s="1"/>
  <c r="H9" i="28"/>
  <c r="I9" i="28" s="1"/>
  <c r="H10" i="28"/>
  <c r="I10" i="28" s="1"/>
  <c r="H11" i="28"/>
  <c r="I11" i="28" s="1"/>
  <c r="H12" i="28"/>
  <c r="H13" i="28"/>
  <c r="H14" i="28"/>
  <c r="H15" i="28"/>
  <c r="I15" i="28" s="1"/>
  <c r="H16" i="28"/>
  <c r="I16" i="28" s="1"/>
  <c r="H17" i="28"/>
  <c r="I17" i="28" s="1"/>
  <c r="H18" i="28"/>
  <c r="I18" i="28" s="1"/>
  <c r="H19" i="28"/>
  <c r="I19" i="28" s="1"/>
  <c r="H20" i="28"/>
  <c r="I20" i="28" s="1"/>
  <c r="H21" i="28"/>
  <c r="I21" i="28" s="1"/>
  <c r="H22" i="28"/>
  <c r="I22" i="28" s="1"/>
  <c r="H23" i="28"/>
  <c r="H24" i="28"/>
  <c r="H25" i="28"/>
  <c r="H2" i="28"/>
  <c r="I2" i="28" s="1"/>
  <c r="T5" i="28"/>
  <c r="S6" i="28"/>
  <c r="T7" i="28"/>
  <c r="T8" i="28"/>
  <c r="S9" i="28"/>
  <c r="F23" i="28"/>
  <c r="G23" i="28"/>
  <c r="P33" i="1"/>
  <c r="W3" i="28" l="1"/>
  <c r="I7" i="28"/>
  <c r="X8" i="28"/>
  <c r="J17" i="28"/>
  <c r="K17" i="28"/>
  <c r="V8" i="28" s="1"/>
  <c r="K8" i="28"/>
  <c r="V5" i="28" s="1"/>
  <c r="J8" i="28"/>
  <c r="I14" i="28"/>
  <c r="I6" i="28"/>
  <c r="J11" i="28"/>
  <c r="I13" i="28"/>
  <c r="K11" i="28" s="1"/>
  <c r="V6" i="28" s="1"/>
  <c r="I5" i="28"/>
  <c r="J20" i="28"/>
  <c r="U9" i="28" s="1"/>
  <c r="K20" i="28"/>
  <c r="I12" i="28"/>
  <c r="I4" i="28"/>
  <c r="J2" i="28" s="1"/>
  <c r="U3" i="28" s="1"/>
  <c r="X7" i="28"/>
  <c r="X5" i="28"/>
  <c r="W8" i="28"/>
  <c r="X4" i="28"/>
  <c r="V9" i="28"/>
  <c r="X9" i="28"/>
  <c r="T32" i="28" s="1"/>
  <c r="X6" i="28"/>
  <c r="T33" i="28"/>
  <c r="X3" i="28"/>
  <c r="W4" i="28"/>
  <c r="W5" i="28"/>
  <c r="W6" i="28"/>
  <c r="W7" i="28"/>
  <c r="U6" i="28"/>
  <c r="U8" i="28"/>
  <c r="U5" i="28"/>
  <c r="T3" i="28"/>
  <c r="S5" i="28"/>
  <c r="T9" i="28"/>
  <c r="S4" i="28"/>
  <c r="S8" i="28"/>
  <c r="T6" i="28"/>
  <c r="T4" i="28"/>
  <c r="S7" i="28"/>
  <c r="S3" i="28"/>
  <c r="K2" i="28" l="1"/>
  <c r="V3" i="28" s="1"/>
  <c r="K5" i="28"/>
  <c r="V4" i="28" s="1"/>
  <c r="J5" i="28"/>
  <c r="U4" i="28" s="1"/>
  <c r="J14" i="28"/>
  <c r="U7" i="28" s="1"/>
  <c r="K14" i="28"/>
  <c r="V7" i="28" s="1"/>
  <c r="D3" i="1"/>
  <c r="K3" i="1" s="1"/>
  <c r="D4" i="1"/>
  <c r="K4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  <c r="K2" i="1" s="1"/>
  <c r="J10" i="1" l="1"/>
  <c r="K10" i="1"/>
  <c r="J17" i="1"/>
  <c r="K17" i="1"/>
  <c r="J24" i="1"/>
  <c r="K24" i="1"/>
  <c r="J16" i="1"/>
  <c r="K16" i="1"/>
  <c r="J23" i="1"/>
  <c r="K23" i="1"/>
  <c r="J15" i="1"/>
  <c r="K15" i="1"/>
  <c r="J7" i="1"/>
  <c r="K7" i="1"/>
  <c r="J13" i="1"/>
  <c r="K13" i="1"/>
  <c r="J18" i="1"/>
  <c r="K18" i="1"/>
  <c r="J25" i="1"/>
  <c r="K25" i="1"/>
  <c r="J9" i="1"/>
  <c r="K9" i="1"/>
  <c r="J8" i="1"/>
  <c r="K8" i="1"/>
  <c r="J22" i="1"/>
  <c r="K22" i="1"/>
  <c r="J14" i="1"/>
  <c r="K14" i="1"/>
  <c r="J6" i="1"/>
  <c r="K6" i="1"/>
  <c r="J21" i="1"/>
  <c r="K21" i="1"/>
  <c r="J5" i="1"/>
  <c r="K5" i="1"/>
  <c r="J20" i="1"/>
  <c r="K20" i="1"/>
  <c r="J12" i="1"/>
  <c r="K12" i="1"/>
  <c r="J19" i="1"/>
  <c r="K19" i="1"/>
  <c r="J11" i="1"/>
  <c r="K11" i="1"/>
  <c r="J2" i="1"/>
  <c r="J4" i="1"/>
  <c r="J3" i="1"/>
  <c r="Q7" i="1"/>
  <c r="P9" i="1"/>
  <c r="P8" i="1"/>
  <c r="Q5" i="1"/>
  <c r="P5" i="1"/>
  <c r="P7" i="1"/>
  <c r="Q4" i="1"/>
  <c r="P4" i="1"/>
  <c r="Q6" i="1"/>
  <c r="P6" i="1"/>
  <c r="Q9" i="1"/>
  <c r="Q8" i="1"/>
  <c r="Q3" i="1"/>
  <c r="M8" i="1" l="1"/>
  <c r="L8" i="1"/>
  <c r="M20" i="1"/>
  <c r="L20" i="1"/>
  <c r="L14" i="1"/>
  <c r="M14" i="1"/>
  <c r="L17" i="1"/>
  <c r="M17" i="1"/>
  <c r="L11" i="1"/>
  <c r="M11" i="1"/>
  <c r="L5" i="1"/>
  <c r="M5" i="1"/>
  <c r="M23" i="1"/>
  <c r="L23" i="1"/>
  <c r="M2" i="1"/>
  <c r="L2" i="1"/>
  <c r="Q32" i="1"/>
  <c r="Q33" i="1"/>
</calcChain>
</file>

<file path=xl/sharedStrings.xml><?xml version="1.0" encoding="utf-8"?>
<sst xmlns="http://schemas.openxmlformats.org/spreadsheetml/2006/main" count="311" uniqueCount="92">
  <si>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</si>
  <si>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</si>
  <si>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</si>
  <si>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</si>
  <si>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</si>
  <si>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</si>
  <si>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</si>
  <si>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</si>
  <si>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</si>
  <si>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</si>
  <si>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</si>
  <si>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</si>
  <si>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</si>
  <si>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0</t>
  </si>
  <si>
    <t>"Sample Names" contains the sample names and meta data for the initial plate. This is used to run the R scripts.</t>
  </si>
  <si>
    <t>492_Value</t>
  </si>
  <si>
    <t>492_BC_Value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</si>
  <si>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</si>
  <si>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</si>
  <si>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</si>
  <si>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</si>
  <si>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</si>
  <si>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</si>
  <si>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</si>
  <si>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</si>
  <si>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</si>
  <si>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</si>
  <si>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</si>
  <si>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</si>
  <si>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</si>
  <si>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</si>
  <si>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</si>
  <si>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</si>
  <si>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</si>
  <si>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</si>
  <si>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</si>
  <si>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</si>
  <si>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</si>
  <si>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</si>
  <si>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</si>
  <si>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</si>
  <si>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Im 75</t>
  </si>
  <si>
    <t>Im 50</t>
  </si>
  <si>
    <t>Im 25</t>
  </si>
  <si>
    <t>Im 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</si>
  <si>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</si>
  <si>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</si>
  <si>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</si>
  <si>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</si>
  <si>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</si>
  <si>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</si>
  <si>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</si>
  <si>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</si>
  <si>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</si>
  <si>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</si>
  <si>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</si>
  <si>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</si>
  <si>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</si>
  <si>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</si>
  <si>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</si>
  <si>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</si>
  <si>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</si>
  <si>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</si>
  <si>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</si>
  <si>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</si>
  <si>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</si>
  <si>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</si>
  <si>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</si>
  <si>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</si>
  <si>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</si>
  <si>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</si>
  <si>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</si>
  <si>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</si>
  <si>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</si>
  <si>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655_Value</t>
  </si>
  <si>
    <t>540_Value</t>
  </si>
  <si>
    <t>655/540_Ratio</t>
  </si>
  <si>
    <t>655 nm</t>
  </si>
  <si>
    <t>655/540</t>
  </si>
  <si>
    <t>655_BC_Value</t>
  </si>
  <si>
    <t>(BC_492+BC_655)/2</t>
  </si>
  <si>
    <t>(A_492+A_655)/2</t>
  </si>
  <si>
    <t>F_Corr</t>
  </si>
  <si>
    <t>Source: https://www.sciencedirect.com/science/article/pii/S1389556719300875</t>
  </si>
  <si>
    <t>Calc Conc</t>
  </si>
  <si>
    <t>492_BC2_Value</t>
  </si>
  <si>
    <t>655/540_Ratio_BC</t>
  </si>
  <si>
    <t>F_Corr_BC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</si>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</sst>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6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Abs'!$Q$3:$Q$8</c:f>
                <c:numCache>
                  <c:formatCode>General</c:formatCode>
                  <c:ptCount val="6"/>
                  <c:pt idx="0">
                    <c:v>3.6592348927063844E-3</c:v>
                  </c:pt>
                  <c:pt idx="1">
                    <c:v>6.5276335681470291E-3</c:v>
                  </c:pt>
                  <c:pt idx="2">
                    <c:v>1.6563010998406848E-3</c:v>
                  </c:pt>
                  <c:pt idx="3">
                    <c:v>3.8157568056678077E-3</c:v>
                  </c:pt>
                  <c:pt idx="4">
                    <c:v>1.4294521094927713E-3</c:v>
                  </c:pt>
                  <c:pt idx="5">
                    <c:v>7.2111025509280318E-4</c:v>
                  </c:pt>
                </c:numCache>
              </c:numRef>
            </c:plus>
            <c:minus>
              <c:numRef>
                <c:f>'Results Analysis - Abs'!$Q$3:$Q$8</c:f>
                <c:numCache>
                  <c:formatCode>General</c:formatCode>
                  <c:ptCount val="6"/>
                  <c:pt idx="0">
                    <c:v>3.6592348927063844E-3</c:v>
                  </c:pt>
                  <c:pt idx="1">
                    <c:v>6.5276335681470291E-3</c:v>
                  </c:pt>
                  <c:pt idx="2">
                    <c:v>1.6563010998406848E-3</c:v>
                  </c:pt>
                  <c:pt idx="3">
                    <c:v>3.8157568056678077E-3</c:v>
                  </c:pt>
                  <c:pt idx="4">
                    <c:v>1.4294521094927713E-3</c:v>
                  </c:pt>
                  <c:pt idx="5">
                    <c:v>7.2111025509280318E-4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Abs'!$P$3:$P$8</c:f>
              <c:numCache>
                <c:formatCode>0.000</c:formatCode>
                <c:ptCount val="6"/>
                <c:pt idx="0">
                  <c:v>0.73803333333333343</c:v>
                </c:pt>
                <c:pt idx="1">
                  <c:v>0.53493333333333337</c:v>
                </c:pt>
                <c:pt idx="2">
                  <c:v>0.38889999999999997</c:v>
                </c:pt>
                <c:pt idx="3">
                  <c:v>0.20223333333333335</c:v>
                </c:pt>
                <c:pt idx="4">
                  <c:v>7.1766666666666687E-2</c:v>
                </c:pt>
                <c:pt idx="5">
                  <c:v>3.8333333333333337E-2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Abs'!$Q$9</c:f>
                <c:numCache>
                  <c:formatCode>General</c:formatCode>
                  <c:ptCount val="1"/>
                  <c:pt idx="0">
                    <c:v>3.0287511177601437E-3</c:v>
                  </c:pt>
                </c:numCache>
              </c:numRef>
            </c:plus>
            <c:minus>
              <c:numRef>
                <c:f>'Results Analysis - Abs'!$Q$9</c:f>
                <c:numCache>
                  <c:formatCode>General</c:formatCode>
                  <c:ptCount val="1"/>
                  <c:pt idx="0">
                    <c:v>3.0287511177601437E-3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Abs'!$P$9</c:f>
              <c:numCache>
                <c:formatCode>0.000</c:formatCode>
                <c:ptCount val="1"/>
                <c:pt idx="0">
                  <c:v>4.6259292692714853E-18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Fluo'!$T$3:$T$8</c:f>
                <c:numCache>
                  <c:formatCode>General</c:formatCode>
                  <c:ptCount val="6"/>
                  <c:pt idx="0">
                    <c:v>18.556220879622373</c:v>
                  </c:pt>
                  <c:pt idx="1">
                    <c:v>134.58206913750931</c:v>
                  </c:pt>
                  <c:pt idx="2">
                    <c:v>62.217360921209121</c:v>
                  </c:pt>
                  <c:pt idx="3">
                    <c:v>113.24457308557145</c:v>
                  </c:pt>
                  <c:pt idx="4">
                    <c:v>25.026652459594619</c:v>
                  </c:pt>
                  <c:pt idx="5">
                    <c:v>25.238858928247925</c:v>
                  </c:pt>
                </c:numCache>
              </c:numRef>
            </c:plus>
            <c:minus>
              <c:numRef>
                <c:f>'Results Analysis - Fluo'!$T$3:$T$8</c:f>
                <c:numCache>
                  <c:formatCode>General</c:formatCode>
                  <c:ptCount val="6"/>
                  <c:pt idx="0">
                    <c:v>18.556220879622373</c:v>
                  </c:pt>
                  <c:pt idx="1">
                    <c:v>134.58206913750931</c:v>
                  </c:pt>
                  <c:pt idx="2">
                    <c:v>62.217360921209121</c:v>
                  </c:pt>
                  <c:pt idx="3">
                    <c:v>113.24457308557145</c:v>
                  </c:pt>
                  <c:pt idx="4">
                    <c:v>25.026652459594619</c:v>
                  </c:pt>
                  <c:pt idx="5">
                    <c:v>25.238858928247925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Fluo'!$S$3:$S$8</c:f>
              <c:numCache>
                <c:formatCode>0</c:formatCode>
                <c:ptCount val="6"/>
                <c:pt idx="0">
                  <c:v>8346.6666666666661</c:v>
                </c:pt>
                <c:pt idx="1">
                  <c:v>7078</c:v>
                </c:pt>
                <c:pt idx="2">
                  <c:v>5778.333333333333</c:v>
                </c:pt>
                <c:pt idx="3">
                  <c:v>3613.6666666666665</c:v>
                </c:pt>
                <c:pt idx="4">
                  <c:v>1495.6666666666667</c:v>
                </c:pt>
                <c:pt idx="5">
                  <c:v>803.33333333333337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5-465C-B805-6AF0F95D6908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Fluo'!$T$9</c:f>
                <c:numCache>
                  <c:formatCode>General</c:formatCode>
                  <c:ptCount val="1"/>
                  <c:pt idx="0">
                    <c:v>6.3508529610858835</c:v>
                  </c:pt>
                </c:numCache>
              </c:numRef>
            </c:plus>
            <c:minus>
              <c:numRef>
                <c:f>'Results Analysis - Fluo'!$T$9</c:f>
                <c:numCache>
                  <c:formatCode>General</c:formatCode>
                  <c:ptCount val="1"/>
                  <c:pt idx="0">
                    <c:v>6.3508529610858835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Fluo'!$S$9</c:f>
              <c:numCache>
                <c:formatCode>0</c:formatCode>
                <c:ptCount val="1"/>
                <c:pt idx="0">
                  <c:v>-1.8947806286936004E-14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5-465C-B805-6AF0F95D6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Fluo'!$V$3:$V$8</c:f>
                <c:numCache>
                  <c:formatCode>General</c:formatCode>
                  <c:ptCount val="6"/>
                  <c:pt idx="0">
                    <c:v>8.8260053702164887E-2</c:v>
                  </c:pt>
                  <c:pt idx="1">
                    <c:v>0.16154643402531932</c:v>
                  </c:pt>
                  <c:pt idx="2">
                    <c:v>5.9774936409244618E-2</c:v>
                  </c:pt>
                  <c:pt idx="3">
                    <c:v>2.1237512018906595E-2</c:v>
                  </c:pt>
                  <c:pt idx="4">
                    <c:v>2.2289949480941717E-2</c:v>
                  </c:pt>
                  <c:pt idx="5">
                    <c:v>2.5950165334301781E-2</c:v>
                  </c:pt>
                </c:numCache>
              </c:numRef>
            </c:plus>
            <c:minus>
              <c:numRef>
                <c:f>'Results Analysis - Fluo'!$V$3:$V$8</c:f>
                <c:numCache>
                  <c:formatCode>General</c:formatCode>
                  <c:ptCount val="6"/>
                  <c:pt idx="0">
                    <c:v>8.8260053702164887E-2</c:v>
                  </c:pt>
                  <c:pt idx="1">
                    <c:v>0.16154643402531932</c:v>
                  </c:pt>
                  <c:pt idx="2">
                    <c:v>5.9774936409244618E-2</c:v>
                  </c:pt>
                  <c:pt idx="3">
                    <c:v>2.1237512018906595E-2</c:v>
                  </c:pt>
                  <c:pt idx="4">
                    <c:v>2.2289949480941717E-2</c:v>
                  </c:pt>
                  <c:pt idx="5">
                    <c:v>2.5950165334301781E-2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Fluo'!$U$3:$U$8</c:f>
              <c:numCache>
                <c:formatCode>0.0</c:formatCode>
                <c:ptCount val="6"/>
                <c:pt idx="0">
                  <c:v>7.7997827888282494</c:v>
                </c:pt>
                <c:pt idx="1">
                  <c:v>6.2117492990055529</c:v>
                </c:pt>
                <c:pt idx="2">
                  <c:v>4.9093254250725886</c:v>
                </c:pt>
                <c:pt idx="3">
                  <c:v>2.5641998604246079</c:v>
                </c:pt>
                <c:pt idx="4">
                  <c:v>0.9472562139784193</c:v>
                </c:pt>
                <c:pt idx="5">
                  <c:v>0.48887971073702752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CF-4AA5-A747-F69710D7A17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Fluo'!$V$9</c:f>
                <c:numCache>
                  <c:formatCode>General</c:formatCode>
                  <c:ptCount val="1"/>
                  <c:pt idx="0">
                    <c:v>5.911558528771968E-3</c:v>
                  </c:pt>
                </c:numCache>
              </c:numRef>
            </c:plus>
            <c:minus>
              <c:numRef>
                <c:f>'Results Analysis - Fluo'!$V$9</c:f>
                <c:numCache>
                  <c:formatCode>General</c:formatCode>
                  <c:ptCount val="1"/>
                  <c:pt idx="0">
                    <c:v>5.911558528771968E-3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Fluo'!$U$9</c:f>
              <c:numCache>
                <c:formatCode>0.0</c:formatCode>
                <c:ptCount val="1"/>
                <c:pt idx="0">
                  <c:v>9.2518585385429707E-18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CF-4AA5-A747-F69710D7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Fluo</a:t>
                </a:r>
                <a:r>
                  <a:rPr lang="en-GB" sz="1100" baseline="0"/>
                  <a:t> Ratio</a:t>
                </a:r>
                <a:r>
                  <a:rPr lang="en-GB" sz="1100"/>
                  <a:t> @655 nm/540</a:t>
                </a:r>
                <a:r>
                  <a:rPr lang="en-GB" sz="1100" baseline="0"/>
                  <a:t> nm</a:t>
                </a:r>
                <a:endParaRPr lang="en-GB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Fluo'!$X$3:$X$8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plus>
            <c:minus>
              <c:numRef>
                <c:f>'Results Analysis - Fluo'!$X$3:$X$8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Fluo'!$W$3:$W$8</c:f>
              <c:numCache>
                <c:formatCode>0</c:formatCode>
                <c:ptCount val="6"/>
                <c:pt idx="0">
                  <c:v>22977.308273576389</c:v>
                </c:pt>
                <c:pt idx="1">
                  <c:v>15392.161477534455</c:v>
                </c:pt>
                <c:pt idx="2">
                  <c:v>10627.123570100659</c:v>
                </c:pt>
                <c:pt idx="3">
                  <c:v>5331.7456697217576</c:v>
                </c:pt>
                <c:pt idx="4">
                  <c:v>1896.5116032519475</c:v>
                </c:pt>
                <c:pt idx="5">
                  <c:v>979.40170025222199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Fluo'!$X$9</c:f>
                <c:numCache>
                  <c:formatCode>General</c:formatCode>
                  <c:ptCount val="1"/>
                  <c:pt idx="0">
                    <c:v>7.9594669685399539</c:v>
                  </c:pt>
                </c:numCache>
              </c:numRef>
            </c:plus>
            <c:minus>
              <c:numRef>
                <c:f>'Results Analysis - Fluo'!$X$9</c:f>
                <c:numCache>
                  <c:formatCode>General</c:formatCode>
                  <c:ptCount val="1"/>
                  <c:pt idx="0">
                    <c:v>7.9594669685399539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Fluo'!$W$9</c:f>
              <c:numCache>
                <c:formatCode>0</c:formatCode>
                <c:ptCount val="1"/>
                <c:pt idx="0">
                  <c:v>-5.6843418860808015E-14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Raw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27402879070014"/>
                  <c:y val="0.121011677953588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Fluo'!$T$3:$T$8</c:f>
                <c:numCache>
                  <c:formatCode>General</c:formatCode>
                  <c:ptCount val="6"/>
                  <c:pt idx="0">
                    <c:v>18.556220879622373</c:v>
                  </c:pt>
                  <c:pt idx="1">
                    <c:v>134.58206913750931</c:v>
                  </c:pt>
                  <c:pt idx="2">
                    <c:v>62.217360921209121</c:v>
                  </c:pt>
                  <c:pt idx="3">
                    <c:v>113.24457308557145</c:v>
                  </c:pt>
                  <c:pt idx="4">
                    <c:v>25.026652459594619</c:v>
                  </c:pt>
                  <c:pt idx="5">
                    <c:v>25.238858928247925</c:v>
                  </c:pt>
                </c:numCache>
              </c:numRef>
            </c:plus>
            <c:minus>
              <c:numRef>
                <c:f>'Results Analysis - Fluo'!$T$3:$T$8</c:f>
                <c:numCache>
                  <c:formatCode>General</c:formatCode>
                  <c:ptCount val="6"/>
                  <c:pt idx="0">
                    <c:v>18.556220879622373</c:v>
                  </c:pt>
                  <c:pt idx="1">
                    <c:v>134.58206913750931</c:v>
                  </c:pt>
                  <c:pt idx="2">
                    <c:v>62.217360921209121</c:v>
                  </c:pt>
                  <c:pt idx="3">
                    <c:v>113.24457308557145</c:v>
                  </c:pt>
                  <c:pt idx="4">
                    <c:v>25.026652459594619</c:v>
                  </c:pt>
                  <c:pt idx="5">
                    <c:v>25.238858928247925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Fluo'!$S$3:$S$8</c:f>
              <c:numCache>
                <c:formatCode>0</c:formatCode>
                <c:ptCount val="6"/>
                <c:pt idx="0">
                  <c:v>8346.6666666666661</c:v>
                </c:pt>
                <c:pt idx="1">
                  <c:v>7078</c:v>
                </c:pt>
                <c:pt idx="2">
                  <c:v>5778.333333333333</c:v>
                </c:pt>
                <c:pt idx="3">
                  <c:v>3613.6666666666665</c:v>
                </c:pt>
                <c:pt idx="4">
                  <c:v>1495.6666666666667</c:v>
                </c:pt>
                <c:pt idx="5">
                  <c:v>803.33333333333337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73-47B8-84E0-F203C691F6C2}"/>
            </c:ext>
          </c:extLst>
        </c:ser>
        <c:ser>
          <c:idx val="1"/>
          <c:order val="1"/>
          <c:tx>
            <c:v>Raw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Fluo'!$T$9</c:f>
                <c:numCache>
                  <c:formatCode>General</c:formatCode>
                  <c:ptCount val="1"/>
                  <c:pt idx="0">
                    <c:v>6.3508529610858835</c:v>
                  </c:pt>
                </c:numCache>
              </c:numRef>
            </c:plus>
            <c:minus>
              <c:numRef>
                <c:f>'Results Analysis - Fluo'!$T$9</c:f>
                <c:numCache>
                  <c:formatCode>General</c:formatCode>
                  <c:ptCount val="1"/>
                  <c:pt idx="0">
                    <c:v>6.3508529610858835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Fluo'!$S$9</c:f>
              <c:numCache>
                <c:formatCode>0</c:formatCode>
                <c:ptCount val="1"/>
                <c:pt idx="0">
                  <c:v>-1.8947806286936004E-14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73-47B8-84E0-F203C691F6C2}"/>
            </c:ext>
          </c:extLst>
        </c:ser>
        <c:ser>
          <c:idx val="2"/>
          <c:order val="2"/>
          <c:tx>
            <c:v>Corrected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012952359978415"/>
                  <c:y val="-1.29298110490122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Fluo'!$X$3:$X$8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plus>
            <c:minus>
              <c:numRef>
                <c:f>'Results Analysis - Fluo'!$X$3:$X$8</c:f>
                <c:numCache>
                  <c:formatCode>General</c:formatCode>
                  <c:ptCount val="6"/>
                  <c:pt idx="0">
                    <c:v>136.64056545977661</c:v>
                  </c:pt>
                  <c:pt idx="1">
                    <c:v>189.62647074014689</c:v>
                  </c:pt>
                  <c:pt idx="2">
                    <c:v>147.92148829603209</c:v>
                  </c:pt>
                  <c:pt idx="3">
                    <c:v>144.96898738304318</c:v>
                  </c:pt>
                  <c:pt idx="4">
                    <c:v>27.943701229908751</c:v>
                  </c:pt>
                  <c:pt idx="5">
                    <c:v>29.60406395628528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Fluo'!$W$3:$W$8</c:f>
              <c:numCache>
                <c:formatCode>0</c:formatCode>
                <c:ptCount val="6"/>
                <c:pt idx="0">
                  <c:v>22977.308273576389</c:v>
                </c:pt>
                <c:pt idx="1">
                  <c:v>15392.161477534455</c:v>
                </c:pt>
                <c:pt idx="2">
                  <c:v>10627.123570100659</c:v>
                </c:pt>
                <c:pt idx="3">
                  <c:v>5331.7456697217576</c:v>
                </c:pt>
                <c:pt idx="4">
                  <c:v>1896.5116032519475</c:v>
                </c:pt>
                <c:pt idx="5">
                  <c:v>979.40170025222199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73-47B8-84E0-F203C691F6C2}"/>
            </c:ext>
          </c:extLst>
        </c:ser>
        <c:ser>
          <c:idx val="3"/>
          <c:order val="3"/>
          <c:tx>
            <c:v>Corrected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Fluo'!$X$9</c:f>
                <c:numCache>
                  <c:formatCode>General</c:formatCode>
                  <c:ptCount val="1"/>
                  <c:pt idx="0">
                    <c:v>7.9594669685399539</c:v>
                  </c:pt>
                </c:numCache>
              </c:numRef>
            </c:plus>
            <c:minus>
              <c:numRef>
                <c:f>'Results Analysis - Fluo'!$X$9</c:f>
                <c:numCache>
                  <c:formatCode>General</c:formatCode>
                  <c:ptCount val="1"/>
                  <c:pt idx="0">
                    <c:v>7.9594669685399539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Fluo'!$W$9</c:f>
              <c:numCache>
                <c:formatCode>0</c:formatCode>
                <c:ptCount val="1"/>
                <c:pt idx="0">
                  <c:v>-5.6843418860808015E-14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73-47B8-84E0-F203C691F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22088</xdr:colOff>
      <xdr:row>1</xdr:row>
      <xdr:rowOff>2381</xdr:rowOff>
    </xdr:from>
    <xdr:to>
      <xdr:col>25</xdr:col>
      <xdr:colOff>569776</xdr:colOff>
      <xdr:row>15</xdr:row>
      <xdr:rowOff>78581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557870</xdr:colOff>
      <xdr:row>0</xdr:row>
      <xdr:rowOff>2381</xdr:rowOff>
    </xdr:from>
    <xdr:to>
      <xdr:col>32</xdr:col>
      <xdr:colOff>236401</xdr:colOff>
      <xdr:row>14</xdr:row>
      <xdr:rowOff>78581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9EFE02-66D2-4C47-B7C5-77A4A75E3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261938</xdr:colOff>
      <xdr:row>0</xdr:row>
      <xdr:rowOff>0</xdr:rowOff>
    </xdr:from>
    <xdr:to>
      <xdr:col>37</xdr:col>
      <xdr:colOff>321470</xdr:colOff>
      <xdr:row>14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8C2214-BADF-4D76-B4F4-FF7912E86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559594</xdr:colOff>
      <xdr:row>14</xdr:row>
      <xdr:rowOff>154782</xdr:rowOff>
    </xdr:from>
    <xdr:to>
      <xdr:col>32</xdr:col>
      <xdr:colOff>238125</xdr:colOff>
      <xdr:row>28</xdr:row>
      <xdr:rowOff>195263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11904</xdr:colOff>
      <xdr:row>25</xdr:row>
      <xdr:rowOff>95060</xdr:rowOff>
    </xdr:from>
    <xdr:to>
      <xdr:col>6</xdr:col>
      <xdr:colOff>595310</xdr:colOff>
      <xdr:row>39</xdr:row>
      <xdr:rowOff>95849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1948C1D-8E30-6F8F-E9F7-E305FC165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4" y="4905185"/>
          <a:ext cx="5048250" cy="2691602"/>
        </a:xfrm>
        <a:prstGeom prst="rect">
          <a:avLst/>
        </a:prstGeom>
      </xdr:spPr>
    </xdr:pic>
    <xdr:clientData/>
  </xdr:twoCellAnchor>
  <xdr:twoCellAnchor>
    <xdr:from>
      <xdr:col>32</xdr:col>
      <xdr:colOff>273843</xdr:colOff>
      <xdr:row>14</xdr:row>
      <xdr:rowOff>154782</xdr:rowOff>
    </xdr:from>
    <xdr:to>
      <xdr:col>37</xdr:col>
      <xdr:colOff>333375</xdr:colOff>
      <xdr:row>28</xdr:row>
      <xdr:rowOff>195263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224B42D-2113-405E-A577-E0B1FB44D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defaultRowHeight="15" x14ac:dyDescent="0.25"/>
  <sheetData>
    <row r="1" spans="1:1" x14ac:dyDescent="0.25">
      <c r="A1" s="4" t="s">
        <v>88</v>
      </c>
    </row>
    <row r="2" spans="1:1" x14ac:dyDescent="0.25">
      <c r="A2" s="4" t="s">
        <v>5</v>
      </c>
    </row>
    <row r="3" spans="1:1" x14ac:dyDescent="0.25">
      <c r="A3" s="4" t="s">
        <v>14</v>
      </c>
    </row>
    <row r="4" spans="1:1" x14ac:dyDescent="0.25">
      <c r="A4" s="4" t="s">
        <v>5</v>
      </c>
    </row>
    <row r="5" spans="1:1" x14ac:dyDescent="0.25">
      <c r="A5" s="4" t="s">
        <v>90</v>
      </c>
    </row>
    <row r="6" spans="1:1" x14ac:dyDescent="0.25">
      <c r="A6" s="4" t="s">
        <v>5</v>
      </c>
    </row>
    <row r="7" spans="1:1" x14ac:dyDescent="0.25">
      <c r="A7" s="4" t="s">
        <v>89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91</v>
      </c>
    </row>
    <row r="11" spans="1:1" x14ac:dyDescent="0.25">
      <c r="A11" s="4"/>
    </row>
    <row r="12" spans="1:1" x14ac:dyDescent="0.25">
      <c r="A12" s="4"/>
    </row>
    <row r="13" spans="1:1" x14ac:dyDescent="0.25">
      <c r="A1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25"/>
  <sheetViews>
    <sheetView zoomScale="70" zoomScaleNormal="70" workbookViewId="0">
      <selection activeCellId="1" sqref="IW1:IW25 A1:A25"/>
    </sheetView>
  </sheetViews>
  <sheetFormatPr defaultRowHeight="15" x14ac:dyDescent="0.25"/>
  <sheetData>
    <row r="1" spans="1:402" x14ac:dyDescent="0.25">
      <c r="A1" s="13" t="s">
        <v>6</v>
      </c>
      <c r="B1" s="13">
        <v>400</v>
      </c>
      <c r="C1" s="13">
        <v>401</v>
      </c>
      <c r="D1" s="13">
        <v>402</v>
      </c>
      <c r="E1" s="13">
        <v>403</v>
      </c>
      <c r="F1" s="13">
        <v>404</v>
      </c>
      <c r="G1" s="13">
        <v>405</v>
      </c>
      <c r="H1" s="13">
        <v>406</v>
      </c>
      <c r="I1" s="13">
        <v>407</v>
      </c>
      <c r="J1" s="13">
        <v>408</v>
      </c>
      <c r="K1" s="13">
        <v>409</v>
      </c>
      <c r="L1" s="13">
        <v>410</v>
      </c>
      <c r="M1" s="13">
        <v>411</v>
      </c>
      <c r="N1" s="13">
        <v>412</v>
      </c>
      <c r="O1" s="13">
        <v>413</v>
      </c>
      <c r="P1" s="13">
        <v>414</v>
      </c>
      <c r="Q1" s="13">
        <v>415</v>
      </c>
      <c r="R1" s="13">
        <v>416</v>
      </c>
      <c r="S1" s="13">
        <v>417</v>
      </c>
      <c r="T1" s="13">
        <v>418</v>
      </c>
      <c r="U1" s="13">
        <v>419</v>
      </c>
      <c r="V1" s="13">
        <v>420</v>
      </c>
      <c r="W1" s="13">
        <v>421</v>
      </c>
      <c r="X1" s="13">
        <v>422</v>
      </c>
      <c r="Y1" s="13">
        <v>423</v>
      </c>
      <c r="Z1" s="13">
        <v>424</v>
      </c>
      <c r="AA1" s="13">
        <v>425</v>
      </c>
      <c r="AB1" s="13">
        <v>426</v>
      </c>
      <c r="AC1" s="13">
        <v>427</v>
      </c>
      <c r="AD1" s="13">
        <v>428</v>
      </c>
      <c r="AE1" s="13">
        <v>429</v>
      </c>
      <c r="AF1" s="13">
        <v>430</v>
      </c>
      <c r="AG1" s="13">
        <v>431</v>
      </c>
      <c r="AH1" s="13">
        <v>432</v>
      </c>
      <c r="AI1" s="13">
        <v>433</v>
      </c>
      <c r="AJ1" s="13">
        <v>434</v>
      </c>
      <c r="AK1" s="13">
        <v>435</v>
      </c>
      <c r="AL1" s="13">
        <v>436</v>
      </c>
      <c r="AM1" s="13">
        <v>437</v>
      </c>
      <c r="AN1" s="13">
        <v>438</v>
      </c>
      <c r="AO1" s="13">
        <v>439</v>
      </c>
      <c r="AP1" s="13">
        <v>440</v>
      </c>
      <c r="AQ1" s="13">
        <v>441</v>
      </c>
      <c r="AR1" s="13">
        <v>442</v>
      </c>
      <c r="AS1" s="13">
        <v>443</v>
      </c>
      <c r="AT1" s="13">
        <v>444</v>
      </c>
      <c r="AU1" s="13">
        <v>445</v>
      </c>
      <c r="AV1" s="13">
        <v>446</v>
      </c>
      <c r="AW1" s="13">
        <v>447</v>
      </c>
      <c r="AX1" s="13">
        <v>448</v>
      </c>
      <c r="AY1" s="13">
        <v>449</v>
      </c>
      <c r="AZ1" s="13">
        <v>450</v>
      </c>
      <c r="BA1" s="13">
        <v>451</v>
      </c>
      <c r="BB1" s="13">
        <v>452</v>
      </c>
      <c r="BC1" s="13">
        <v>453</v>
      </c>
      <c r="BD1" s="13">
        <v>454</v>
      </c>
      <c r="BE1" s="13">
        <v>455</v>
      </c>
      <c r="BF1" s="13">
        <v>456</v>
      </c>
      <c r="BG1" s="13">
        <v>457</v>
      </c>
      <c r="BH1" s="13">
        <v>458</v>
      </c>
      <c r="BI1" s="13">
        <v>459</v>
      </c>
      <c r="BJ1" s="13">
        <v>460</v>
      </c>
      <c r="BK1" s="13">
        <v>461</v>
      </c>
      <c r="BL1" s="13">
        <v>462</v>
      </c>
      <c r="BM1" s="13">
        <v>463</v>
      </c>
      <c r="BN1" s="13">
        <v>464</v>
      </c>
      <c r="BO1" s="13">
        <v>465</v>
      </c>
      <c r="BP1" s="13">
        <v>466</v>
      </c>
      <c r="BQ1" s="13">
        <v>467</v>
      </c>
      <c r="BR1" s="13">
        <v>468</v>
      </c>
      <c r="BS1" s="13">
        <v>469</v>
      </c>
      <c r="BT1" s="13">
        <v>470</v>
      </c>
      <c r="BU1" s="13">
        <v>471</v>
      </c>
      <c r="BV1" s="13">
        <v>472</v>
      </c>
      <c r="BW1" s="13">
        <v>473</v>
      </c>
      <c r="BX1" s="13">
        <v>474</v>
      </c>
      <c r="BY1" s="13">
        <v>475</v>
      </c>
      <c r="BZ1" s="13">
        <v>476</v>
      </c>
      <c r="CA1" s="13">
        <v>477</v>
      </c>
      <c r="CB1" s="13">
        <v>478</v>
      </c>
      <c r="CC1" s="13">
        <v>479</v>
      </c>
      <c r="CD1" s="13">
        <v>480</v>
      </c>
      <c r="CE1" s="13">
        <v>481</v>
      </c>
      <c r="CF1" s="13">
        <v>482</v>
      </c>
      <c r="CG1" s="13">
        <v>483</v>
      </c>
      <c r="CH1" s="13">
        <v>484</v>
      </c>
      <c r="CI1" s="13">
        <v>485</v>
      </c>
      <c r="CJ1" s="13">
        <v>486</v>
      </c>
      <c r="CK1" s="13">
        <v>487</v>
      </c>
      <c r="CL1" s="13">
        <v>488</v>
      </c>
      <c r="CM1" s="13">
        <v>489</v>
      </c>
      <c r="CN1" s="13">
        <v>490</v>
      </c>
      <c r="CO1" s="13">
        <v>491</v>
      </c>
      <c r="CP1" s="13">
        <v>492</v>
      </c>
      <c r="CQ1" s="13">
        <v>493</v>
      </c>
      <c r="CR1" s="13">
        <v>494</v>
      </c>
      <c r="CS1" s="13">
        <v>495</v>
      </c>
      <c r="CT1" s="13">
        <v>496</v>
      </c>
      <c r="CU1" s="13">
        <v>497</v>
      </c>
      <c r="CV1" s="13">
        <v>498</v>
      </c>
      <c r="CW1" s="13">
        <v>499</v>
      </c>
      <c r="CX1" s="13">
        <v>500</v>
      </c>
      <c r="CY1" s="13">
        <v>501</v>
      </c>
      <c r="CZ1" s="13">
        <v>502</v>
      </c>
      <c r="DA1" s="13">
        <v>503</v>
      </c>
      <c r="DB1" s="13">
        <v>504</v>
      </c>
      <c r="DC1" s="13">
        <v>505</v>
      </c>
      <c r="DD1" s="13">
        <v>506</v>
      </c>
      <c r="DE1" s="13">
        <v>507</v>
      </c>
      <c r="DF1" s="13">
        <v>508</v>
      </c>
      <c r="DG1" s="13">
        <v>509</v>
      </c>
      <c r="DH1" s="13">
        <v>510</v>
      </c>
      <c r="DI1" s="13">
        <v>511</v>
      </c>
      <c r="DJ1" s="13">
        <v>512</v>
      </c>
      <c r="DK1" s="13">
        <v>513</v>
      </c>
      <c r="DL1" s="13">
        <v>514</v>
      </c>
      <c r="DM1" s="13">
        <v>515</v>
      </c>
      <c r="DN1" s="13">
        <v>516</v>
      </c>
      <c r="DO1" s="13">
        <v>517</v>
      </c>
      <c r="DP1" s="13">
        <v>518</v>
      </c>
      <c r="DQ1" s="13">
        <v>519</v>
      </c>
      <c r="DR1" s="13">
        <v>520</v>
      </c>
      <c r="DS1" s="13">
        <v>521</v>
      </c>
      <c r="DT1" s="13">
        <v>522</v>
      </c>
      <c r="DU1" s="13">
        <v>523</v>
      </c>
      <c r="DV1" s="13">
        <v>524</v>
      </c>
      <c r="DW1" s="13">
        <v>525</v>
      </c>
      <c r="DX1" s="13">
        <v>526</v>
      </c>
      <c r="DY1" s="13">
        <v>527</v>
      </c>
      <c r="DZ1" s="13">
        <v>528</v>
      </c>
      <c r="EA1" s="13">
        <v>529</v>
      </c>
      <c r="EB1" s="13">
        <v>530</v>
      </c>
      <c r="EC1" s="13">
        <v>531</v>
      </c>
      <c r="ED1" s="13">
        <v>532</v>
      </c>
      <c r="EE1" s="13">
        <v>533</v>
      </c>
      <c r="EF1" s="13">
        <v>534</v>
      </c>
      <c r="EG1" s="13">
        <v>535</v>
      </c>
      <c r="EH1" s="13">
        <v>536</v>
      </c>
      <c r="EI1" s="13">
        <v>537</v>
      </c>
      <c r="EJ1" s="13">
        <v>538</v>
      </c>
      <c r="EK1" s="13">
        <v>539</v>
      </c>
      <c r="EL1" s="13">
        <v>540</v>
      </c>
      <c r="EM1" s="13">
        <v>541</v>
      </c>
      <c r="EN1" s="13">
        <v>542</v>
      </c>
      <c r="EO1" s="13">
        <v>543</v>
      </c>
      <c r="EP1" s="13">
        <v>544</v>
      </c>
      <c r="EQ1" s="13">
        <v>545</v>
      </c>
      <c r="ER1" s="13">
        <v>546</v>
      </c>
      <c r="ES1" s="13">
        <v>547</v>
      </c>
      <c r="ET1" s="13">
        <v>548</v>
      </c>
      <c r="EU1" s="13">
        <v>549</v>
      </c>
      <c r="EV1" s="13">
        <v>550</v>
      </c>
      <c r="EW1" s="13">
        <v>551</v>
      </c>
      <c r="EX1" s="13">
        <v>552</v>
      </c>
      <c r="EY1" s="13">
        <v>553</v>
      </c>
      <c r="EZ1" s="13">
        <v>554</v>
      </c>
      <c r="FA1" s="13">
        <v>555</v>
      </c>
      <c r="FB1" s="13">
        <v>556</v>
      </c>
      <c r="FC1" s="13">
        <v>557</v>
      </c>
      <c r="FD1" s="13">
        <v>558</v>
      </c>
      <c r="FE1" s="13">
        <v>559</v>
      </c>
      <c r="FF1" s="13">
        <v>560</v>
      </c>
      <c r="FG1" s="13">
        <v>561</v>
      </c>
      <c r="FH1" s="13">
        <v>562</v>
      </c>
      <c r="FI1" s="13">
        <v>563</v>
      </c>
      <c r="FJ1" s="13">
        <v>564</v>
      </c>
      <c r="FK1" s="13">
        <v>565</v>
      </c>
      <c r="FL1" s="13">
        <v>566</v>
      </c>
      <c r="FM1" s="13">
        <v>567</v>
      </c>
      <c r="FN1" s="13">
        <v>568</v>
      </c>
      <c r="FO1" s="13">
        <v>569</v>
      </c>
      <c r="FP1" s="13">
        <v>570</v>
      </c>
      <c r="FQ1" s="13">
        <v>571</v>
      </c>
      <c r="FR1" s="13">
        <v>572</v>
      </c>
      <c r="FS1" s="13">
        <v>573</v>
      </c>
      <c r="FT1" s="13">
        <v>574</v>
      </c>
      <c r="FU1" s="13">
        <v>575</v>
      </c>
      <c r="FV1" s="13">
        <v>576</v>
      </c>
      <c r="FW1" s="13">
        <v>577</v>
      </c>
      <c r="FX1" s="13">
        <v>578</v>
      </c>
      <c r="FY1" s="13">
        <v>579</v>
      </c>
      <c r="FZ1" s="13">
        <v>580</v>
      </c>
      <c r="GA1" s="13">
        <v>581</v>
      </c>
      <c r="GB1" s="13">
        <v>582</v>
      </c>
      <c r="GC1" s="13">
        <v>583</v>
      </c>
      <c r="GD1" s="13">
        <v>584</v>
      </c>
      <c r="GE1" s="13">
        <v>585</v>
      </c>
      <c r="GF1" s="13">
        <v>586</v>
      </c>
      <c r="GG1" s="13">
        <v>587</v>
      </c>
      <c r="GH1" s="13">
        <v>588</v>
      </c>
      <c r="GI1" s="13">
        <v>589</v>
      </c>
      <c r="GJ1" s="13">
        <v>590</v>
      </c>
      <c r="GK1" s="13">
        <v>591</v>
      </c>
      <c r="GL1" s="13">
        <v>592</v>
      </c>
      <c r="GM1" s="13">
        <v>593</v>
      </c>
      <c r="GN1" s="13">
        <v>594</v>
      </c>
      <c r="GO1" s="13">
        <v>595</v>
      </c>
      <c r="GP1" s="13">
        <v>596</v>
      </c>
      <c r="GQ1" s="13">
        <v>597</v>
      </c>
      <c r="GR1" s="13">
        <v>598</v>
      </c>
      <c r="GS1" s="13">
        <v>599</v>
      </c>
      <c r="GT1" s="13">
        <v>600</v>
      </c>
      <c r="GU1" s="13">
        <v>601</v>
      </c>
      <c r="GV1" s="13">
        <v>602</v>
      </c>
      <c r="GW1" s="13">
        <v>603</v>
      </c>
      <c r="GX1" s="13">
        <v>604</v>
      </c>
      <c r="GY1" s="13">
        <v>605</v>
      </c>
      <c r="GZ1" s="13">
        <v>606</v>
      </c>
      <c r="HA1" s="13">
        <v>607</v>
      </c>
      <c r="HB1" s="13">
        <v>608</v>
      </c>
      <c r="HC1" s="13">
        <v>609</v>
      </c>
      <c r="HD1" s="13">
        <v>610</v>
      </c>
      <c r="HE1" s="13">
        <v>611</v>
      </c>
      <c r="HF1" s="13">
        <v>612</v>
      </c>
      <c r="HG1" s="13">
        <v>613</v>
      </c>
      <c r="HH1" s="13">
        <v>614</v>
      </c>
      <c r="HI1" s="13">
        <v>615</v>
      </c>
      <c r="HJ1" s="13">
        <v>616</v>
      </c>
      <c r="HK1" s="13">
        <v>617</v>
      </c>
      <c r="HL1" s="13">
        <v>618</v>
      </c>
      <c r="HM1" s="13">
        <v>619</v>
      </c>
      <c r="HN1" s="13">
        <v>620</v>
      </c>
      <c r="HO1" s="13">
        <v>621</v>
      </c>
      <c r="HP1" s="13">
        <v>622</v>
      </c>
      <c r="HQ1" s="13">
        <v>623</v>
      </c>
      <c r="HR1" s="13">
        <v>624</v>
      </c>
      <c r="HS1" s="13">
        <v>625</v>
      </c>
      <c r="HT1" s="13">
        <v>626</v>
      </c>
      <c r="HU1" s="13">
        <v>627</v>
      </c>
      <c r="HV1" s="13">
        <v>628</v>
      </c>
      <c r="HW1" s="13">
        <v>629</v>
      </c>
      <c r="HX1" s="13">
        <v>630</v>
      </c>
      <c r="HY1" s="13">
        <v>631</v>
      </c>
      <c r="HZ1" s="13">
        <v>632</v>
      </c>
      <c r="IA1" s="13">
        <v>633</v>
      </c>
      <c r="IB1" s="13">
        <v>634</v>
      </c>
      <c r="IC1" s="13">
        <v>635</v>
      </c>
      <c r="ID1" s="13">
        <v>636</v>
      </c>
      <c r="IE1" s="13">
        <v>637</v>
      </c>
      <c r="IF1" s="13">
        <v>638</v>
      </c>
      <c r="IG1" s="13">
        <v>639</v>
      </c>
      <c r="IH1" s="13">
        <v>640</v>
      </c>
      <c r="II1" s="13">
        <v>641</v>
      </c>
      <c r="IJ1" s="13">
        <v>642</v>
      </c>
      <c r="IK1" s="13">
        <v>643</v>
      </c>
      <c r="IL1" s="13">
        <v>644</v>
      </c>
      <c r="IM1" s="13">
        <v>645</v>
      </c>
      <c r="IN1" s="13">
        <v>646</v>
      </c>
      <c r="IO1" s="13">
        <v>647</v>
      </c>
      <c r="IP1" s="13">
        <v>648</v>
      </c>
      <c r="IQ1" s="13">
        <v>649</v>
      </c>
      <c r="IR1" s="13">
        <v>650</v>
      </c>
      <c r="IS1" s="13">
        <v>651</v>
      </c>
      <c r="IT1" s="13">
        <v>652</v>
      </c>
      <c r="IU1" s="13">
        <v>653</v>
      </c>
      <c r="IV1" s="13">
        <v>654</v>
      </c>
      <c r="IW1" s="13">
        <v>655</v>
      </c>
      <c r="IX1" s="13">
        <v>656</v>
      </c>
      <c r="IY1" s="13">
        <v>657</v>
      </c>
      <c r="IZ1" s="13">
        <v>658</v>
      </c>
      <c r="JA1" s="13">
        <v>659</v>
      </c>
      <c r="JB1" s="13">
        <v>660</v>
      </c>
      <c r="JC1" s="13">
        <v>661</v>
      </c>
      <c r="JD1" s="13">
        <v>662</v>
      </c>
      <c r="JE1" s="13">
        <v>663</v>
      </c>
      <c r="JF1" s="13">
        <v>664</v>
      </c>
      <c r="JG1" s="13">
        <v>665</v>
      </c>
      <c r="JH1" s="13">
        <v>666</v>
      </c>
      <c r="JI1" s="13">
        <v>667</v>
      </c>
      <c r="JJ1" s="13">
        <v>668</v>
      </c>
      <c r="JK1" s="13">
        <v>669</v>
      </c>
      <c r="JL1" s="13">
        <v>670</v>
      </c>
      <c r="JM1" s="13">
        <v>671</v>
      </c>
      <c r="JN1" s="13">
        <v>672</v>
      </c>
      <c r="JO1" s="13">
        <v>673</v>
      </c>
      <c r="JP1" s="13">
        <v>674</v>
      </c>
      <c r="JQ1" s="13">
        <v>675</v>
      </c>
      <c r="JR1" s="13">
        <v>676</v>
      </c>
      <c r="JS1" s="13">
        <v>677</v>
      </c>
      <c r="JT1" s="13">
        <v>678</v>
      </c>
      <c r="JU1" s="13">
        <v>679</v>
      </c>
      <c r="JV1" s="13">
        <v>680</v>
      </c>
      <c r="JW1" s="13">
        <v>681</v>
      </c>
      <c r="JX1" s="13">
        <v>682</v>
      </c>
      <c r="JY1" s="13">
        <v>683</v>
      </c>
      <c r="JZ1" s="13">
        <v>684</v>
      </c>
      <c r="KA1" s="13">
        <v>685</v>
      </c>
      <c r="KB1" s="13">
        <v>686</v>
      </c>
      <c r="KC1" s="13">
        <v>687</v>
      </c>
      <c r="KD1" s="13">
        <v>688</v>
      </c>
      <c r="KE1" s="13">
        <v>689</v>
      </c>
      <c r="KF1" s="13">
        <v>690</v>
      </c>
      <c r="KG1" s="13">
        <v>691</v>
      </c>
      <c r="KH1" s="13">
        <v>692</v>
      </c>
      <c r="KI1" s="13">
        <v>693</v>
      </c>
      <c r="KJ1" s="13">
        <v>694</v>
      </c>
      <c r="KK1" s="13">
        <v>695</v>
      </c>
      <c r="KL1" s="13">
        <v>696</v>
      </c>
      <c r="KM1" s="13">
        <v>697</v>
      </c>
      <c r="KN1" s="13">
        <v>698</v>
      </c>
      <c r="KO1" s="13">
        <v>699</v>
      </c>
      <c r="KP1" s="13">
        <v>700</v>
      </c>
      <c r="KQ1" s="13">
        <v>701</v>
      </c>
      <c r="KR1" s="13">
        <v>702</v>
      </c>
      <c r="KS1" s="13">
        <v>703</v>
      </c>
      <c r="KT1" s="13">
        <v>704</v>
      </c>
      <c r="KU1" s="13">
        <v>705</v>
      </c>
      <c r="KV1" s="13">
        <v>706</v>
      </c>
      <c r="KW1" s="13">
        <v>707</v>
      </c>
      <c r="KX1" s="13">
        <v>708</v>
      </c>
      <c r="KY1" s="13">
        <v>709</v>
      </c>
      <c r="KZ1" s="13">
        <v>710</v>
      </c>
      <c r="LA1" s="13">
        <v>711</v>
      </c>
      <c r="LB1" s="13">
        <v>712</v>
      </c>
      <c r="LC1" s="13">
        <v>713</v>
      </c>
      <c r="LD1" s="13">
        <v>714</v>
      </c>
      <c r="LE1" s="13">
        <v>715</v>
      </c>
      <c r="LF1" s="13">
        <v>716</v>
      </c>
      <c r="LG1" s="13">
        <v>717</v>
      </c>
      <c r="LH1" s="13">
        <v>718</v>
      </c>
      <c r="LI1" s="13">
        <v>719</v>
      </c>
      <c r="LJ1" s="13">
        <v>720</v>
      </c>
      <c r="LK1" s="13">
        <v>721</v>
      </c>
      <c r="LL1" s="13">
        <v>722</v>
      </c>
      <c r="LM1" s="13">
        <v>723</v>
      </c>
      <c r="LN1" s="13">
        <v>724</v>
      </c>
      <c r="LO1" s="13">
        <v>725</v>
      </c>
      <c r="LP1" s="13">
        <v>726</v>
      </c>
      <c r="LQ1" s="13">
        <v>727</v>
      </c>
      <c r="LR1" s="13">
        <v>728</v>
      </c>
      <c r="LS1" s="13">
        <v>729</v>
      </c>
      <c r="LT1" s="13">
        <v>730</v>
      </c>
      <c r="LU1" s="13">
        <v>731</v>
      </c>
      <c r="LV1" s="13">
        <v>732</v>
      </c>
      <c r="LW1" s="13">
        <v>733</v>
      </c>
      <c r="LX1" s="13">
        <v>734</v>
      </c>
      <c r="LY1" s="13">
        <v>735</v>
      </c>
      <c r="LZ1" s="13">
        <v>736</v>
      </c>
      <c r="MA1" s="13">
        <v>737</v>
      </c>
      <c r="MB1" s="13">
        <v>738</v>
      </c>
      <c r="MC1" s="13">
        <v>739</v>
      </c>
      <c r="MD1" s="13">
        <v>740</v>
      </c>
      <c r="ME1" s="13">
        <v>741</v>
      </c>
      <c r="MF1" s="13">
        <v>742</v>
      </c>
      <c r="MG1" s="13">
        <v>743</v>
      </c>
      <c r="MH1" s="13">
        <v>744</v>
      </c>
      <c r="MI1" s="13">
        <v>745</v>
      </c>
      <c r="MJ1" s="13">
        <v>746</v>
      </c>
      <c r="MK1" s="13">
        <v>747</v>
      </c>
      <c r="ML1" s="13">
        <v>748</v>
      </c>
      <c r="MM1" s="13">
        <v>749</v>
      </c>
      <c r="MN1" s="13">
        <v>750</v>
      </c>
      <c r="MO1" s="13">
        <v>751</v>
      </c>
      <c r="MP1" s="13">
        <v>752</v>
      </c>
      <c r="MQ1" s="13">
        <v>753</v>
      </c>
      <c r="MR1" s="13">
        <v>754</v>
      </c>
      <c r="MS1" s="13">
        <v>755</v>
      </c>
      <c r="MT1" s="13">
        <v>756</v>
      </c>
      <c r="MU1" s="13">
        <v>757</v>
      </c>
      <c r="MV1" s="13">
        <v>758</v>
      </c>
      <c r="MW1" s="13">
        <v>759</v>
      </c>
      <c r="MX1" s="13">
        <v>760</v>
      </c>
      <c r="MY1" s="13">
        <v>761</v>
      </c>
      <c r="MZ1" s="13">
        <v>762</v>
      </c>
      <c r="NA1" s="13">
        <v>763</v>
      </c>
      <c r="NB1" s="13">
        <v>764</v>
      </c>
      <c r="NC1" s="13">
        <v>765</v>
      </c>
      <c r="ND1" s="13">
        <v>766</v>
      </c>
      <c r="NE1" s="13">
        <v>767</v>
      </c>
      <c r="NF1" s="13">
        <v>768</v>
      </c>
      <c r="NG1" s="13">
        <v>769</v>
      </c>
      <c r="NH1" s="13">
        <v>770</v>
      </c>
      <c r="NI1" s="13">
        <v>771</v>
      </c>
      <c r="NJ1" s="13">
        <v>772</v>
      </c>
      <c r="NK1" s="13">
        <v>773</v>
      </c>
      <c r="NL1" s="13">
        <v>774</v>
      </c>
      <c r="NM1" s="13">
        <v>775</v>
      </c>
      <c r="NN1" s="13">
        <v>776</v>
      </c>
      <c r="NO1" s="13">
        <v>777</v>
      </c>
      <c r="NP1" s="13">
        <v>778</v>
      </c>
      <c r="NQ1" s="13">
        <v>779</v>
      </c>
      <c r="NR1" s="13">
        <v>780</v>
      </c>
      <c r="NS1" s="13">
        <v>781</v>
      </c>
      <c r="NT1" s="13">
        <v>782</v>
      </c>
      <c r="NU1" s="13">
        <v>783</v>
      </c>
      <c r="NV1" s="13">
        <v>784</v>
      </c>
      <c r="NW1" s="13">
        <v>785</v>
      </c>
      <c r="NX1" s="13">
        <v>786</v>
      </c>
      <c r="NY1" s="13">
        <v>787</v>
      </c>
      <c r="NZ1" s="13">
        <v>788</v>
      </c>
      <c r="OA1" s="13">
        <v>789</v>
      </c>
      <c r="OB1" s="13">
        <v>790</v>
      </c>
      <c r="OC1" s="13">
        <v>791</v>
      </c>
      <c r="OD1" s="13">
        <v>792</v>
      </c>
      <c r="OE1" s="13">
        <v>793</v>
      </c>
      <c r="OF1" s="13">
        <v>794</v>
      </c>
      <c r="OG1" s="13">
        <v>795</v>
      </c>
      <c r="OH1" s="13">
        <v>796</v>
      </c>
      <c r="OI1" s="13">
        <v>797</v>
      </c>
      <c r="OJ1" s="13">
        <v>798</v>
      </c>
      <c r="OK1" s="13">
        <v>799</v>
      </c>
      <c r="OL1" s="13">
        <v>800</v>
      </c>
    </row>
    <row r="2" spans="1:402" x14ac:dyDescent="0.25">
      <c r="A2" s="13" t="s">
        <v>17</v>
      </c>
      <c r="B2" s="14">
        <v>5.0599999999999999E-2</v>
      </c>
      <c r="C2" s="14">
        <v>5.2200000000000003E-2</v>
      </c>
      <c r="D2" s="14">
        <v>5.0200000000000002E-2</v>
      </c>
      <c r="E2" s="14">
        <v>4.8099999999999997E-2</v>
      </c>
      <c r="F2" s="14">
        <v>5.1299999999999998E-2</v>
      </c>
      <c r="G2" s="14">
        <v>5.16E-2</v>
      </c>
      <c r="H2" s="14">
        <v>5.0200000000000002E-2</v>
      </c>
      <c r="I2" s="14">
        <v>4.9500000000000002E-2</v>
      </c>
      <c r="J2" s="14">
        <v>5.0599999999999999E-2</v>
      </c>
      <c r="K2" s="14">
        <v>5.0200000000000002E-2</v>
      </c>
      <c r="L2" s="14">
        <v>4.9399999999999999E-2</v>
      </c>
      <c r="M2" s="14">
        <v>4.9500000000000002E-2</v>
      </c>
      <c r="N2" s="14">
        <v>4.9700000000000001E-2</v>
      </c>
      <c r="O2" s="14">
        <v>5.0099999999999999E-2</v>
      </c>
      <c r="P2" s="14">
        <v>4.9200000000000001E-2</v>
      </c>
      <c r="Q2" s="14">
        <v>4.9700000000000001E-2</v>
      </c>
      <c r="R2" s="14">
        <v>4.87E-2</v>
      </c>
      <c r="S2" s="14">
        <v>4.9099999999999998E-2</v>
      </c>
      <c r="T2" s="14">
        <v>4.9200000000000001E-2</v>
      </c>
      <c r="U2" s="14">
        <v>4.87E-2</v>
      </c>
      <c r="V2" s="14">
        <v>4.8000000000000001E-2</v>
      </c>
      <c r="W2" s="14">
        <v>4.8599999999999997E-2</v>
      </c>
      <c r="X2" s="14">
        <v>4.8899999999999999E-2</v>
      </c>
      <c r="Y2" s="14">
        <v>4.8800000000000003E-2</v>
      </c>
      <c r="Z2" s="14">
        <v>4.9099999999999998E-2</v>
      </c>
      <c r="AA2" s="14">
        <v>4.9399999999999999E-2</v>
      </c>
      <c r="AB2" s="14">
        <v>4.82E-2</v>
      </c>
      <c r="AC2" s="14">
        <v>4.8500000000000001E-2</v>
      </c>
      <c r="AD2" s="14">
        <v>4.7600000000000003E-2</v>
      </c>
      <c r="AE2" s="14">
        <v>4.8300000000000003E-2</v>
      </c>
      <c r="AF2" s="14">
        <v>4.6899999999999997E-2</v>
      </c>
      <c r="AG2" s="14">
        <v>4.7100000000000003E-2</v>
      </c>
      <c r="AH2" s="14">
        <v>4.7300000000000002E-2</v>
      </c>
      <c r="AI2" s="14">
        <v>4.7600000000000003E-2</v>
      </c>
      <c r="AJ2" s="14">
        <v>4.7600000000000003E-2</v>
      </c>
      <c r="AK2" s="14">
        <v>4.7E-2</v>
      </c>
      <c r="AL2" s="14">
        <v>4.6800000000000001E-2</v>
      </c>
      <c r="AM2" s="14">
        <v>4.7100000000000003E-2</v>
      </c>
      <c r="AN2" s="14">
        <v>4.6899999999999997E-2</v>
      </c>
      <c r="AO2" s="14">
        <v>4.6300000000000001E-2</v>
      </c>
      <c r="AP2" s="14">
        <v>4.6600000000000003E-2</v>
      </c>
      <c r="AQ2" s="14">
        <v>4.6800000000000001E-2</v>
      </c>
      <c r="AR2" s="14">
        <v>4.6300000000000001E-2</v>
      </c>
      <c r="AS2" s="14">
        <v>4.6300000000000001E-2</v>
      </c>
      <c r="AT2" s="14">
        <v>4.6399999999999997E-2</v>
      </c>
      <c r="AU2" s="14">
        <v>4.65E-2</v>
      </c>
      <c r="AV2" s="14">
        <v>4.6600000000000003E-2</v>
      </c>
      <c r="AW2" s="14">
        <v>4.5100000000000001E-2</v>
      </c>
      <c r="AX2" s="14">
        <v>4.7300000000000002E-2</v>
      </c>
      <c r="AY2" s="14">
        <v>4.6100000000000002E-2</v>
      </c>
      <c r="AZ2" s="14">
        <v>4.5199999999999997E-2</v>
      </c>
      <c r="BA2" s="14">
        <v>4.5400000000000003E-2</v>
      </c>
      <c r="BB2" s="14">
        <v>4.6100000000000002E-2</v>
      </c>
      <c r="BC2" s="14">
        <v>4.6399999999999997E-2</v>
      </c>
      <c r="BD2" s="14">
        <v>4.6199999999999998E-2</v>
      </c>
      <c r="BE2" s="14">
        <v>4.6199999999999998E-2</v>
      </c>
      <c r="BF2" s="14">
        <v>4.53E-2</v>
      </c>
      <c r="BG2" s="14">
        <v>4.5900000000000003E-2</v>
      </c>
      <c r="BH2" s="14">
        <v>4.5999999999999999E-2</v>
      </c>
      <c r="BI2" s="14">
        <v>4.5499999999999999E-2</v>
      </c>
      <c r="BJ2" s="14">
        <v>4.5699999999999998E-2</v>
      </c>
      <c r="BK2" s="14">
        <v>4.6199999999999998E-2</v>
      </c>
      <c r="BL2" s="14">
        <v>4.5999999999999999E-2</v>
      </c>
      <c r="BM2" s="14">
        <v>4.6300000000000001E-2</v>
      </c>
      <c r="BN2" s="14">
        <v>4.5699999999999998E-2</v>
      </c>
      <c r="BO2" s="14">
        <v>4.5699999999999998E-2</v>
      </c>
      <c r="BP2" s="14">
        <v>4.5699999999999998E-2</v>
      </c>
      <c r="BQ2" s="14">
        <v>4.5900000000000003E-2</v>
      </c>
      <c r="BR2" s="14">
        <v>4.58E-2</v>
      </c>
      <c r="BS2" s="14">
        <v>4.53E-2</v>
      </c>
      <c r="BT2" s="14">
        <v>4.6800000000000001E-2</v>
      </c>
      <c r="BU2" s="14">
        <v>4.5100000000000001E-2</v>
      </c>
      <c r="BV2" s="14">
        <v>4.6399999999999997E-2</v>
      </c>
      <c r="BW2" s="14">
        <v>4.5100000000000001E-2</v>
      </c>
      <c r="BX2" s="14">
        <v>4.6199999999999998E-2</v>
      </c>
      <c r="BY2" s="14">
        <v>4.4699999999999997E-2</v>
      </c>
      <c r="BZ2" s="14">
        <v>4.6300000000000001E-2</v>
      </c>
      <c r="CA2" s="14">
        <v>4.6300000000000001E-2</v>
      </c>
      <c r="CB2" s="14">
        <v>4.5699999999999998E-2</v>
      </c>
      <c r="CC2" s="14">
        <v>4.5699999999999998E-2</v>
      </c>
      <c r="CD2" s="14">
        <v>4.58E-2</v>
      </c>
      <c r="CE2" s="14">
        <v>4.5999999999999999E-2</v>
      </c>
      <c r="CF2" s="14">
        <v>4.5699999999999998E-2</v>
      </c>
      <c r="CG2" s="14">
        <v>4.58E-2</v>
      </c>
      <c r="CH2" s="14">
        <v>4.6100000000000002E-2</v>
      </c>
      <c r="CI2" s="14">
        <v>4.65E-2</v>
      </c>
      <c r="CJ2" s="14">
        <v>4.65E-2</v>
      </c>
      <c r="CK2" s="14">
        <v>4.6199999999999998E-2</v>
      </c>
      <c r="CL2" s="14">
        <v>4.6300000000000001E-2</v>
      </c>
      <c r="CM2" s="14">
        <v>4.7100000000000003E-2</v>
      </c>
      <c r="CN2" s="14">
        <v>4.6600000000000003E-2</v>
      </c>
      <c r="CO2" s="14">
        <v>4.5999999999999999E-2</v>
      </c>
      <c r="CP2" s="14">
        <v>4.58E-2</v>
      </c>
      <c r="CQ2" s="14">
        <v>4.6100000000000002E-2</v>
      </c>
      <c r="CR2" s="14">
        <v>4.58E-2</v>
      </c>
      <c r="CS2" s="14">
        <v>4.6300000000000001E-2</v>
      </c>
      <c r="CT2" s="14">
        <v>4.6199999999999998E-2</v>
      </c>
      <c r="CU2" s="14">
        <v>4.6199999999999998E-2</v>
      </c>
      <c r="CV2" s="14">
        <v>4.6300000000000001E-2</v>
      </c>
      <c r="CW2" s="14">
        <v>4.6699999999999998E-2</v>
      </c>
      <c r="CX2" s="14">
        <v>4.6600000000000003E-2</v>
      </c>
      <c r="CY2" s="14">
        <v>4.6800000000000001E-2</v>
      </c>
      <c r="CZ2" s="14">
        <v>4.6600000000000003E-2</v>
      </c>
      <c r="DA2" s="14">
        <v>4.6100000000000002E-2</v>
      </c>
      <c r="DB2" s="14">
        <v>4.7300000000000002E-2</v>
      </c>
      <c r="DC2" s="14">
        <v>4.7100000000000003E-2</v>
      </c>
      <c r="DD2" s="14">
        <v>4.6600000000000003E-2</v>
      </c>
      <c r="DE2" s="14">
        <v>4.6199999999999998E-2</v>
      </c>
      <c r="DF2" s="14">
        <v>4.7500000000000001E-2</v>
      </c>
      <c r="DG2" s="14">
        <v>4.65E-2</v>
      </c>
      <c r="DH2" s="14">
        <v>4.6800000000000001E-2</v>
      </c>
      <c r="DI2" s="14">
        <v>4.6899999999999997E-2</v>
      </c>
      <c r="DJ2" s="14">
        <v>4.6800000000000001E-2</v>
      </c>
      <c r="DK2" s="14">
        <v>4.82E-2</v>
      </c>
      <c r="DL2" s="14">
        <v>4.7E-2</v>
      </c>
      <c r="DM2" s="14">
        <v>4.7100000000000003E-2</v>
      </c>
      <c r="DN2" s="14">
        <v>4.65E-2</v>
      </c>
      <c r="DO2" s="14">
        <v>4.7899999999999998E-2</v>
      </c>
      <c r="DP2" s="14">
        <v>4.6899999999999997E-2</v>
      </c>
      <c r="DQ2" s="14">
        <v>4.65E-2</v>
      </c>
      <c r="DR2" s="14">
        <v>4.6600000000000003E-2</v>
      </c>
      <c r="DS2" s="14">
        <v>4.7199999999999999E-2</v>
      </c>
      <c r="DT2" s="14">
        <v>4.6199999999999998E-2</v>
      </c>
      <c r="DU2" s="14">
        <v>4.6399999999999997E-2</v>
      </c>
      <c r="DV2" s="14">
        <v>4.82E-2</v>
      </c>
      <c r="DW2" s="14">
        <v>4.7100000000000003E-2</v>
      </c>
      <c r="DX2" s="14">
        <v>4.7100000000000003E-2</v>
      </c>
      <c r="DY2" s="14">
        <v>4.6300000000000001E-2</v>
      </c>
      <c r="DZ2" s="14">
        <v>4.6800000000000001E-2</v>
      </c>
      <c r="EA2" s="14">
        <v>4.7300000000000002E-2</v>
      </c>
      <c r="EB2" s="14">
        <v>4.7100000000000003E-2</v>
      </c>
      <c r="EC2" s="14">
        <v>4.6399999999999997E-2</v>
      </c>
      <c r="ED2" s="14">
        <v>4.6800000000000001E-2</v>
      </c>
      <c r="EE2" s="14">
        <v>4.7500000000000001E-2</v>
      </c>
      <c r="EF2" s="14">
        <v>4.7100000000000003E-2</v>
      </c>
      <c r="EG2" s="14">
        <v>4.7E-2</v>
      </c>
      <c r="EH2" s="14">
        <v>4.7600000000000003E-2</v>
      </c>
      <c r="EI2" s="14">
        <v>4.7600000000000003E-2</v>
      </c>
      <c r="EJ2" s="14">
        <v>4.6399999999999997E-2</v>
      </c>
      <c r="EK2" s="14">
        <v>4.7500000000000001E-2</v>
      </c>
      <c r="EL2" s="14">
        <v>4.7500000000000001E-2</v>
      </c>
      <c r="EM2" s="14">
        <v>4.8000000000000001E-2</v>
      </c>
      <c r="EN2" s="14">
        <v>4.7800000000000002E-2</v>
      </c>
      <c r="EO2" s="14">
        <v>4.87E-2</v>
      </c>
      <c r="EP2" s="14">
        <v>4.7800000000000002E-2</v>
      </c>
      <c r="EQ2" s="14">
        <v>4.7300000000000002E-2</v>
      </c>
      <c r="ER2" s="14">
        <v>4.7E-2</v>
      </c>
      <c r="ES2" s="14">
        <v>4.8899999999999999E-2</v>
      </c>
      <c r="ET2" s="14">
        <v>4.7899999999999998E-2</v>
      </c>
      <c r="EU2" s="14">
        <v>4.7E-2</v>
      </c>
      <c r="EV2" s="14">
        <v>4.6699999999999998E-2</v>
      </c>
      <c r="EW2" s="14">
        <v>4.7100000000000003E-2</v>
      </c>
      <c r="EX2" s="14">
        <v>4.7500000000000001E-2</v>
      </c>
      <c r="EY2" s="14">
        <v>4.6800000000000001E-2</v>
      </c>
      <c r="EZ2" s="14">
        <v>4.6399999999999997E-2</v>
      </c>
      <c r="FA2" s="14">
        <v>4.7399999999999998E-2</v>
      </c>
      <c r="FB2" s="14">
        <v>4.7100000000000003E-2</v>
      </c>
      <c r="FC2" s="14">
        <v>4.7600000000000003E-2</v>
      </c>
      <c r="FD2" s="14">
        <v>4.6699999999999998E-2</v>
      </c>
      <c r="FE2" s="14">
        <v>4.7600000000000003E-2</v>
      </c>
      <c r="FF2" s="14">
        <v>4.7600000000000003E-2</v>
      </c>
      <c r="FG2" s="14">
        <v>4.7E-2</v>
      </c>
      <c r="FH2" s="14">
        <v>4.5999999999999999E-2</v>
      </c>
      <c r="FI2" s="14">
        <v>4.7500000000000001E-2</v>
      </c>
      <c r="FJ2" s="14">
        <v>4.6800000000000001E-2</v>
      </c>
      <c r="FK2" s="14">
        <v>4.6600000000000003E-2</v>
      </c>
      <c r="FL2" s="14">
        <v>4.7699999999999999E-2</v>
      </c>
      <c r="FM2" s="14">
        <v>4.7699999999999999E-2</v>
      </c>
      <c r="FN2" s="14">
        <v>4.7399999999999998E-2</v>
      </c>
      <c r="FO2" s="14">
        <v>4.7100000000000003E-2</v>
      </c>
      <c r="FP2" s="14">
        <v>4.5100000000000001E-2</v>
      </c>
      <c r="FQ2" s="14">
        <v>4.7500000000000001E-2</v>
      </c>
      <c r="FR2" s="14">
        <v>4.7300000000000002E-2</v>
      </c>
      <c r="FS2" s="14">
        <v>4.4200000000000003E-2</v>
      </c>
      <c r="FT2" s="14">
        <v>4.4299999999999999E-2</v>
      </c>
      <c r="FU2" s="14">
        <v>4.5900000000000003E-2</v>
      </c>
      <c r="FV2" s="14">
        <v>4.6899999999999997E-2</v>
      </c>
      <c r="FW2" s="14">
        <v>4.6100000000000002E-2</v>
      </c>
      <c r="FX2" s="14">
        <v>4.5400000000000003E-2</v>
      </c>
      <c r="FY2" s="14">
        <v>4.6300000000000001E-2</v>
      </c>
      <c r="FZ2" s="14">
        <v>4.7E-2</v>
      </c>
      <c r="GA2" s="14">
        <v>4.7800000000000002E-2</v>
      </c>
      <c r="GB2" s="14">
        <v>4.6199999999999998E-2</v>
      </c>
      <c r="GC2" s="14">
        <v>4.65E-2</v>
      </c>
      <c r="GD2" s="14">
        <v>4.6899999999999997E-2</v>
      </c>
      <c r="GE2" s="14">
        <v>4.6800000000000001E-2</v>
      </c>
      <c r="GF2" s="14">
        <v>4.7500000000000001E-2</v>
      </c>
      <c r="GG2" s="14">
        <v>4.5900000000000003E-2</v>
      </c>
      <c r="GH2" s="14">
        <v>4.7600000000000003E-2</v>
      </c>
      <c r="GI2" s="14">
        <v>4.7E-2</v>
      </c>
      <c r="GJ2" s="14">
        <v>4.5999999999999999E-2</v>
      </c>
      <c r="GK2" s="14">
        <v>4.3999999999999997E-2</v>
      </c>
      <c r="GL2" s="14">
        <v>4.5999999999999999E-2</v>
      </c>
      <c r="GM2" s="14">
        <v>4.7E-2</v>
      </c>
      <c r="GN2" s="14">
        <v>4.6300000000000001E-2</v>
      </c>
      <c r="GO2" s="14">
        <v>4.3499999999999997E-2</v>
      </c>
      <c r="GP2" s="14">
        <v>4.6399999999999997E-2</v>
      </c>
      <c r="GQ2" s="14">
        <v>4.7E-2</v>
      </c>
      <c r="GR2" s="14">
        <v>4.7300000000000002E-2</v>
      </c>
      <c r="GS2" s="14">
        <v>4.5600000000000002E-2</v>
      </c>
      <c r="GT2" s="14">
        <v>4.6199999999999998E-2</v>
      </c>
      <c r="GU2" s="14">
        <v>4.6600000000000003E-2</v>
      </c>
      <c r="GV2" s="14">
        <v>4.6699999999999998E-2</v>
      </c>
      <c r="GW2" s="14">
        <v>4.6899999999999997E-2</v>
      </c>
      <c r="GX2" s="14">
        <v>4.5600000000000002E-2</v>
      </c>
      <c r="GY2" s="14">
        <v>4.7199999999999999E-2</v>
      </c>
      <c r="GZ2" s="14">
        <v>4.6399999999999997E-2</v>
      </c>
      <c r="HA2" s="14">
        <v>4.48E-2</v>
      </c>
      <c r="HB2" s="14">
        <v>4.48E-2</v>
      </c>
      <c r="HC2" s="14">
        <v>4.7E-2</v>
      </c>
      <c r="HD2" s="14">
        <v>4.7E-2</v>
      </c>
      <c r="HE2" s="14">
        <v>4.6399999999999997E-2</v>
      </c>
      <c r="HF2" s="14">
        <v>4.65E-2</v>
      </c>
      <c r="HG2" s="14">
        <v>4.6699999999999998E-2</v>
      </c>
      <c r="HH2" s="14">
        <v>4.5600000000000002E-2</v>
      </c>
      <c r="HI2" s="14">
        <v>4.5999999999999999E-2</v>
      </c>
      <c r="HJ2" s="14">
        <v>4.6899999999999997E-2</v>
      </c>
      <c r="HK2" s="14">
        <v>4.8300000000000003E-2</v>
      </c>
      <c r="HL2" s="14">
        <v>4.6100000000000002E-2</v>
      </c>
      <c r="HM2" s="14">
        <v>4.5900000000000003E-2</v>
      </c>
      <c r="HN2" s="14">
        <v>4.65E-2</v>
      </c>
      <c r="HO2" s="14">
        <v>4.5400000000000003E-2</v>
      </c>
      <c r="HP2" s="14">
        <v>4.58E-2</v>
      </c>
      <c r="HQ2" s="14">
        <v>4.4600000000000001E-2</v>
      </c>
      <c r="HR2" s="14">
        <v>4.5400000000000003E-2</v>
      </c>
      <c r="HS2" s="14">
        <v>4.6699999999999998E-2</v>
      </c>
      <c r="HT2" s="14">
        <v>4.5100000000000001E-2</v>
      </c>
      <c r="HU2" s="14">
        <v>4.5699999999999998E-2</v>
      </c>
      <c r="HV2" s="14">
        <v>4.58E-2</v>
      </c>
      <c r="HW2" s="14">
        <v>4.4999999999999998E-2</v>
      </c>
      <c r="HX2" s="14">
        <v>4.4499999999999998E-2</v>
      </c>
      <c r="HY2" s="14">
        <v>4.4600000000000001E-2</v>
      </c>
      <c r="HZ2" s="14">
        <v>4.6699999999999998E-2</v>
      </c>
      <c r="IA2" s="14">
        <v>4.5100000000000001E-2</v>
      </c>
      <c r="IB2" s="14">
        <v>4.4999999999999998E-2</v>
      </c>
      <c r="IC2" s="14">
        <v>4.4999999999999998E-2</v>
      </c>
      <c r="ID2" s="14">
        <v>4.4900000000000002E-2</v>
      </c>
      <c r="IE2" s="14">
        <v>4.4400000000000002E-2</v>
      </c>
      <c r="IF2" s="14">
        <v>4.4600000000000001E-2</v>
      </c>
      <c r="IG2" s="14">
        <v>4.4600000000000001E-2</v>
      </c>
      <c r="IH2" s="14">
        <v>4.3799999999999999E-2</v>
      </c>
      <c r="II2" s="14">
        <v>4.3700000000000003E-2</v>
      </c>
      <c r="IJ2" s="14">
        <v>4.4400000000000002E-2</v>
      </c>
      <c r="IK2" s="14">
        <v>4.3499999999999997E-2</v>
      </c>
      <c r="IL2" s="14">
        <v>4.2500000000000003E-2</v>
      </c>
      <c r="IM2" s="14">
        <v>4.36E-2</v>
      </c>
      <c r="IN2" s="14">
        <v>4.3999999999999997E-2</v>
      </c>
      <c r="IO2" s="14">
        <v>4.3900000000000002E-2</v>
      </c>
      <c r="IP2" s="14">
        <v>4.2000000000000003E-2</v>
      </c>
      <c r="IQ2" s="14">
        <v>4.1000000000000002E-2</v>
      </c>
      <c r="IR2" s="14">
        <v>4.4699999999999997E-2</v>
      </c>
      <c r="IS2" s="14">
        <v>4.48E-2</v>
      </c>
      <c r="IT2" s="14">
        <v>4.3900000000000002E-2</v>
      </c>
      <c r="IU2" s="14">
        <v>4.2799999999999998E-2</v>
      </c>
      <c r="IV2" s="14">
        <v>4.4900000000000002E-2</v>
      </c>
      <c r="IW2" s="14">
        <v>4.2799999999999998E-2</v>
      </c>
      <c r="IX2" s="14">
        <v>4.1799999999999997E-2</v>
      </c>
      <c r="IY2" s="14">
        <v>4.3200000000000002E-2</v>
      </c>
      <c r="IZ2" s="14">
        <v>4.3200000000000002E-2</v>
      </c>
      <c r="JA2" s="14">
        <v>4.2700000000000002E-2</v>
      </c>
      <c r="JB2" s="14">
        <v>4.1500000000000002E-2</v>
      </c>
      <c r="JC2" s="14">
        <v>4.2099999999999999E-2</v>
      </c>
      <c r="JD2" s="14">
        <v>4.2599999999999999E-2</v>
      </c>
      <c r="JE2" s="14">
        <v>4.3799999999999999E-2</v>
      </c>
      <c r="JF2" s="14">
        <v>4.2700000000000002E-2</v>
      </c>
      <c r="JG2" s="14">
        <v>4.2500000000000003E-2</v>
      </c>
      <c r="JH2" s="14">
        <v>4.19E-2</v>
      </c>
      <c r="JI2" s="14">
        <v>4.1599999999999998E-2</v>
      </c>
      <c r="JJ2" s="14">
        <v>4.2999999999999997E-2</v>
      </c>
      <c r="JK2" s="14">
        <v>4.1099999999999998E-2</v>
      </c>
      <c r="JL2" s="14">
        <v>3.9899999999999998E-2</v>
      </c>
      <c r="JM2" s="14">
        <v>4.19E-2</v>
      </c>
      <c r="JN2" s="14">
        <v>4.3200000000000002E-2</v>
      </c>
      <c r="JO2" s="14">
        <v>4.2200000000000001E-2</v>
      </c>
      <c r="JP2" s="14">
        <v>4.2000000000000003E-2</v>
      </c>
      <c r="JQ2" s="14">
        <v>4.0500000000000001E-2</v>
      </c>
      <c r="JR2" s="14">
        <v>4.2799999999999998E-2</v>
      </c>
      <c r="JS2" s="14">
        <v>4.2799999999999998E-2</v>
      </c>
      <c r="JT2" s="14">
        <v>4.19E-2</v>
      </c>
      <c r="JU2" s="14">
        <v>4.0800000000000003E-2</v>
      </c>
      <c r="JV2" s="14">
        <v>4.2900000000000001E-2</v>
      </c>
      <c r="JW2" s="14">
        <v>4.1200000000000001E-2</v>
      </c>
      <c r="JX2" s="14">
        <v>3.7999999999999999E-2</v>
      </c>
      <c r="JY2" s="14">
        <v>3.8899999999999997E-2</v>
      </c>
      <c r="JZ2" s="14">
        <v>4.1599999999999998E-2</v>
      </c>
      <c r="KA2" s="14">
        <v>4.36E-2</v>
      </c>
      <c r="KB2" s="14">
        <v>3.9899999999999998E-2</v>
      </c>
      <c r="KC2" s="14">
        <v>3.4799999999999998E-2</v>
      </c>
      <c r="KD2" s="14">
        <v>4.1399999999999999E-2</v>
      </c>
      <c r="KE2" s="14">
        <v>4.3400000000000001E-2</v>
      </c>
      <c r="KF2" s="14">
        <v>4.2000000000000003E-2</v>
      </c>
      <c r="KG2" s="14">
        <v>4.0300000000000002E-2</v>
      </c>
      <c r="KH2" s="14">
        <v>3.95E-2</v>
      </c>
      <c r="KI2" s="14">
        <v>4.1399999999999999E-2</v>
      </c>
      <c r="KJ2" s="14">
        <v>4.2500000000000003E-2</v>
      </c>
      <c r="KK2" s="14">
        <v>4.02E-2</v>
      </c>
      <c r="KL2" s="14">
        <v>4.2099999999999999E-2</v>
      </c>
      <c r="KM2" s="14">
        <v>4.1700000000000001E-2</v>
      </c>
      <c r="KN2" s="14">
        <v>4.2299999999999997E-2</v>
      </c>
      <c r="KO2" s="14">
        <v>3.9300000000000002E-2</v>
      </c>
      <c r="KP2" s="14">
        <v>4.1799999999999997E-2</v>
      </c>
      <c r="KQ2" s="14">
        <v>4.1599999999999998E-2</v>
      </c>
      <c r="KR2" s="14">
        <v>4.1799999999999997E-2</v>
      </c>
      <c r="KS2" s="14">
        <v>3.9800000000000002E-2</v>
      </c>
      <c r="KT2" s="14">
        <v>4.2999999999999997E-2</v>
      </c>
      <c r="KU2" s="14">
        <v>4.1599999999999998E-2</v>
      </c>
      <c r="KV2" s="14">
        <v>4.2099999999999999E-2</v>
      </c>
      <c r="KW2" s="14">
        <v>4.24E-2</v>
      </c>
      <c r="KX2" s="14">
        <v>4.1599999999999998E-2</v>
      </c>
      <c r="KY2" s="14">
        <v>4.2099999999999999E-2</v>
      </c>
      <c r="KZ2" s="14">
        <v>4.2000000000000003E-2</v>
      </c>
      <c r="LA2" s="14">
        <v>4.1200000000000001E-2</v>
      </c>
      <c r="LB2" s="14">
        <v>4.1000000000000002E-2</v>
      </c>
      <c r="LC2" s="14">
        <v>4.2000000000000003E-2</v>
      </c>
      <c r="LD2" s="14">
        <v>4.2999999999999997E-2</v>
      </c>
      <c r="LE2" s="14">
        <v>4.0300000000000002E-2</v>
      </c>
      <c r="LF2" s="14">
        <v>4.2900000000000001E-2</v>
      </c>
      <c r="LG2" s="14">
        <v>4.24E-2</v>
      </c>
      <c r="LH2" s="14">
        <v>4.3499999999999997E-2</v>
      </c>
      <c r="LI2" s="14">
        <v>4.2700000000000002E-2</v>
      </c>
      <c r="LJ2" s="14">
        <v>4.3900000000000002E-2</v>
      </c>
      <c r="LK2" s="14">
        <v>4.3499999999999997E-2</v>
      </c>
      <c r="LL2" s="14">
        <v>4.1599999999999998E-2</v>
      </c>
      <c r="LM2" s="14">
        <v>4.2099999999999999E-2</v>
      </c>
      <c r="LN2" s="14">
        <v>4.4299999999999999E-2</v>
      </c>
      <c r="LO2" s="14">
        <v>4.41E-2</v>
      </c>
      <c r="LP2" s="14">
        <v>4.3999999999999997E-2</v>
      </c>
      <c r="LQ2" s="14">
        <v>4.2999999999999997E-2</v>
      </c>
      <c r="LR2" s="14">
        <v>4.5100000000000001E-2</v>
      </c>
      <c r="LS2" s="14">
        <v>4.5100000000000001E-2</v>
      </c>
      <c r="LT2" s="14">
        <v>4.5499999999999999E-2</v>
      </c>
      <c r="LU2" s="14">
        <v>4.53E-2</v>
      </c>
      <c r="LV2" s="14">
        <v>4.6199999999999998E-2</v>
      </c>
      <c r="LW2" s="14">
        <v>4.5400000000000003E-2</v>
      </c>
      <c r="LX2" s="14">
        <v>4.4900000000000002E-2</v>
      </c>
      <c r="LY2" s="14">
        <v>4.4400000000000002E-2</v>
      </c>
      <c r="LZ2" s="14">
        <v>4.5999999999999999E-2</v>
      </c>
      <c r="MA2" s="14">
        <v>4.7600000000000003E-2</v>
      </c>
      <c r="MB2" s="14">
        <v>4.7E-2</v>
      </c>
      <c r="MC2" s="14">
        <v>4.4999999999999998E-2</v>
      </c>
      <c r="MD2" s="14">
        <v>4.7699999999999999E-2</v>
      </c>
      <c r="ME2" s="14">
        <v>4.58E-2</v>
      </c>
      <c r="MF2" s="14">
        <v>4.6300000000000001E-2</v>
      </c>
      <c r="MG2" s="14">
        <v>4.4900000000000002E-2</v>
      </c>
      <c r="MH2" s="14">
        <v>4.6300000000000001E-2</v>
      </c>
      <c r="MI2" s="14">
        <v>4.82E-2</v>
      </c>
      <c r="MJ2" s="14">
        <v>4.8399999999999999E-2</v>
      </c>
      <c r="MK2" s="14">
        <v>4.6699999999999998E-2</v>
      </c>
      <c r="ML2" s="14">
        <v>4.7800000000000002E-2</v>
      </c>
      <c r="MM2" s="14">
        <v>4.6800000000000001E-2</v>
      </c>
      <c r="MN2" s="14">
        <v>4.6100000000000002E-2</v>
      </c>
      <c r="MO2" s="14">
        <v>4.5999999999999999E-2</v>
      </c>
      <c r="MP2" s="14">
        <v>4.6699999999999998E-2</v>
      </c>
      <c r="MQ2" s="14">
        <v>4.5400000000000003E-2</v>
      </c>
      <c r="MR2" s="14">
        <v>4.7600000000000003E-2</v>
      </c>
      <c r="MS2" s="14">
        <v>4.6199999999999998E-2</v>
      </c>
      <c r="MT2" s="14">
        <v>4.5999999999999999E-2</v>
      </c>
      <c r="MU2" s="14">
        <v>4.4699999999999997E-2</v>
      </c>
      <c r="MV2" s="14">
        <v>4.7300000000000002E-2</v>
      </c>
      <c r="MW2" s="14">
        <v>4.8399999999999999E-2</v>
      </c>
      <c r="MX2" s="14">
        <v>4.5699999999999998E-2</v>
      </c>
      <c r="MY2" s="14">
        <v>4.5699999999999998E-2</v>
      </c>
      <c r="MZ2" s="14">
        <v>4.58E-2</v>
      </c>
      <c r="NA2" s="14">
        <v>4.7E-2</v>
      </c>
      <c r="NB2" s="14">
        <v>4.7300000000000002E-2</v>
      </c>
      <c r="NC2" s="14">
        <v>4.5900000000000003E-2</v>
      </c>
      <c r="ND2" s="14">
        <v>4.5900000000000003E-2</v>
      </c>
      <c r="NE2" s="14">
        <v>4.58E-2</v>
      </c>
      <c r="NF2" s="14">
        <v>4.6699999999999998E-2</v>
      </c>
      <c r="NG2" s="14">
        <v>4.4299999999999999E-2</v>
      </c>
      <c r="NH2" s="14">
        <v>4.53E-2</v>
      </c>
      <c r="NI2" s="14">
        <v>4.6800000000000001E-2</v>
      </c>
      <c r="NJ2" s="14">
        <v>3.9600000000000003E-2</v>
      </c>
      <c r="NK2" s="14">
        <v>4.3900000000000002E-2</v>
      </c>
      <c r="NL2" s="14">
        <v>4.7800000000000002E-2</v>
      </c>
      <c r="NM2" s="14">
        <v>4.7600000000000003E-2</v>
      </c>
      <c r="NN2" s="14">
        <v>4.7399999999999998E-2</v>
      </c>
      <c r="NO2" s="14">
        <v>4.6600000000000003E-2</v>
      </c>
      <c r="NP2" s="14">
        <v>4.48E-2</v>
      </c>
      <c r="NQ2" s="14">
        <v>4.6699999999999998E-2</v>
      </c>
      <c r="NR2" s="14">
        <v>4.65E-2</v>
      </c>
      <c r="NS2" s="14">
        <v>4.2099999999999999E-2</v>
      </c>
      <c r="NT2" s="14">
        <v>4.4600000000000001E-2</v>
      </c>
      <c r="NU2" s="14">
        <v>4.8099999999999997E-2</v>
      </c>
      <c r="NV2" s="14">
        <v>4.48E-2</v>
      </c>
      <c r="NW2" s="14">
        <v>4.3999999999999997E-2</v>
      </c>
      <c r="NX2" s="14">
        <v>4.6699999999999998E-2</v>
      </c>
      <c r="NY2" s="14">
        <v>4.65E-2</v>
      </c>
      <c r="NZ2" s="14">
        <v>4.6100000000000002E-2</v>
      </c>
      <c r="OA2" s="14">
        <v>4.5699999999999998E-2</v>
      </c>
      <c r="OB2" s="14">
        <v>4.4400000000000002E-2</v>
      </c>
      <c r="OC2" s="14">
        <v>4.5900000000000003E-2</v>
      </c>
      <c r="OD2" s="14">
        <v>4.8300000000000003E-2</v>
      </c>
      <c r="OE2" s="14">
        <v>5.1700000000000003E-2</v>
      </c>
      <c r="OF2" s="14">
        <v>4.6600000000000003E-2</v>
      </c>
      <c r="OG2" s="14">
        <v>4.4900000000000002E-2</v>
      </c>
      <c r="OH2" s="14">
        <v>4.6899999999999997E-2</v>
      </c>
      <c r="OI2" s="14">
        <v>4.36E-2</v>
      </c>
      <c r="OJ2" s="14">
        <v>4.2500000000000003E-2</v>
      </c>
      <c r="OK2" s="14">
        <v>4.6300000000000001E-2</v>
      </c>
      <c r="OL2" s="14">
        <v>4.5999999999999999E-2</v>
      </c>
    </row>
    <row r="3" spans="1:402" x14ac:dyDescent="0.25">
      <c r="A3" s="13" t="s">
        <v>18</v>
      </c>
      <c r="B3" s="14">
        <v>1.9574</v>
      </c>
      <c r="C3" s="14">
        <v>1.9094</v>
      </c>
      <c r="D3" s="14">
        <v>1.8425</v>
      </c>
      <c r="E3" s="14">
        <v>1.8109</v>
      </c>
      <c r="F3" s="14">
        <v>1.7647999999999999</v>
      </c>
      <c r="G3" s="14">
        <v>1.7287999999999999</v>
      </c>
      <c r="H3" s="14">
        <v>1.6915</v>
      </c>
      <c r="I3" s="14">
        <v>1.6539999999999999</v>
      </c>
      <c r="J3" s="14">
        <v>1.6126</v>
      </c>
      <c r="K3" s="14">
        <v>1.5689</v>
      </c>
      <c r="L3" s="14">
        <v>1.5348999999999999</v>
      </c>
      <c r="M3" s="14">
        <v>1.5017</v>
      </c>
      <c r="N3" s="14">
        <v>1.4688000000000001</v>
      </c>
      <c r="O3" s="14">
        <v>1.4416</v>
      </c>
      <c r="P3" s="14">
        <v>1.4052</v>
      </c>
      <c r="Q3" s="14">
        <v>1.3761000000000001</v>
      </c>
      <c r="R3" s="14">
        <v>1.3436999999999999</v>
      </c>
      <c r="S3" s="14">
        <v>1.3121</v>
      </c>
      <c r="T3" s="14">
        <v>1.2839</v>
      </c>
      <c r="U3" s="14">
        <v>1.2599</v>
      </c>
      <c r="V3" s="14">
        <v>1.2379</v>
      </c>
      <c r="W3" s="14">
        <v>1.2162999999999999</v>
      </c>
      <c r="X3" s="14">
        <v>1.1919999999999999</v>
      </c>
      <c r="Y3" s="14">
        <v>1.1751</v>
      </c>
      <c r="Z3" s="14">
        <v>1.1556</v>
      </c>
      <c r="AA3" s="14">
        <v>1.1367</v>
      </c>
      <c r="AB3" s="14">
        <v>1.1197999999999999</v>
      </c>
      <c r="AC3" s="14">
        <v>1.1043000000000001</v>
      </c>
      <c r="AD3" s="14">
        <v>1.0807</v>
      </c>
      <c r="AE3" s="14">
        <v>1.0662</v>
      </c>
      <c r="AF3" s="14">
        <v>1.0494000000000001</v>
      </c>
      <c r="AG3" s="14">
        <v>1.0374000000000001</v>
      </c>
      <c r="AH3" s="14">
        <v>1.0221</v>
      </c>
      <c r="AI3" s="14">
        <v>1.0098</v>
      </c>
      <c r="AJ3" s="14">
        <v>0.99829999999999997</v>
      </c>
      <c r="AK3" s="14">
        <v>0.98640000000000005</v>
      </c>
      <c r="AL3" s="14">
        <v>0.97729999999999995</v>
      </c>
      <c r="AM3" s="14">
        <v>0.96830000000000005</v>
      </c>
      <c r="AN3" s="14">
        <v>0.95809999999999995</v>
      </c>
      <c r="AO3" s="14">
        <v>0.95040000000000002</v>
      </c>
      <c r="AP3" s="14">
        <v>0.94240000000000002</v>
      </c>
      <c r="AQ3" s="14">
        <v>0.93659999999999999</v>
      </c>
      <c r="AR3" s="14">
        <v>0.93059999999999998</v>
      </c>
      <c r="AS3" s="14">
        <v>0.92610000000000003</v>
      </c>
      <c r="AT3" s="14">
        <v>0.92220000000000002</v>
      </c>
      <c r="AU3" s="14">
        <v>0.91720000000000002</v>
      </c>
      <c r="AV3" s="14">
        <v>0.91269999999999996</v>
      </c>
      <c r="AW3" s="14">
        <v>0.90880000000000005</v>
      </c>
      <c r="AX3" s="14">
        <v>0.90780000000000005</v>
      </c>
      <c r="AY3" s="14">
        <v>0.90380000000000005</v>
      </c>
      <c r="AZ3" s="14">
        <v>0.90059999999999996</v>
      </c>
      <c r="BA3" s="14">
        <v>0.8992</v>
      </c>
      <c r="BB3" s="14">
        <v>0.89759999999999995</v>
      </c>
      <c r="BC3" s="14">
        <v>0.89710000000000001</v>
      </c>
      <c r="BD3" s="14">
        <v>0.89590000000000003</v>
      </c>
      <c r="BE3" s="14">
        <v>0.89490000000000003</v>
      </c>
      <c r="BF3" s="14">
        <v>0.89490000000000003</v>
      </c>
      <c r="BG3" s="14">
        <v>0.89349999999999996</v>
      </c>
      <c r="BH3" s="14">
        <v>0.89419999999999999</v>
      </c>
      <c r="BI3" s="14">
        <v>0.89480000000000004</v>
      </c>
      <c r="BJ3" s="14">
        <v>0.89459999999999995</v>
      </c>
      <c r="BK3" s="14">
        <v>0.89590000000000003</v>
      </c>
      <c r="BL3" s="14">
        <v>0.89600000000000002</v>
      </c>
      <c r="BM3" s="14">
        <v>0.89749999999999996</v>
      </c>
      <c r="BN3" s="14">
        <v>0.89700000000000002</v>
      </c>
      <c r="BO3" s="14">
        <v>0.89810000000000001</v>
      </c>
      <c r="BP3" s="14">
        <v>0.89949999999999997</v>
      </c>
      <c r="BQ3" s="14">
        <v>0.89929999999999999</v>
      </c>
      <c r="BR3" s="14">
        <v>0.90110000000000001</v>
      </c>
      <c r="BS3" s="14">
        <v>0.9022</v>
      </c>
      <c r="BT3" s="14">
        <v>0.90369999999999995</v>
      </c>
      <c r="BU3" s="14">
        <v>0.90390000000000004</v>
      </c>
      <c r="BV3" s="14">
        <v>0.90590000000000004</v>
      </c>
      <c r="BW3" s="14">
        <v>0.90680000000000005</v>
      </c>
      <c r="BX3" s="14">
        <v>0.9073</v>
      </c>
      <c r="BY3" s="14">
        <v>0.90820000000000001</v>
      </c>
      <c r="BZ3" s="14">
        <v>0.90880000000000005</v>
      </c>
      <c r="CA3" s="14">
        <v>0.90969999999999995</v>
      </c>
      <c r="CB3" s="14">
        <v>0.9103</v>
      </c>
      <c r="CC3" s="14">
        <v>0.91080000000000005</v>
      </c>
      <c r="CD3" s="14">
        <v>0.91110000000000002</v>
      </c>
      <c r="CE3" s="14">
        <v>0.91159999999999997</v>
      </c>
      <c r="CF3" s="14">
        <v>0.91139999999999999</v>
      </c>
      <c r="CG3" s="14">
        <v>0.91059999999999997</v>
      </c>
      <c r="CH3" s="14">
        <v>0.91120000000000001</v>
      </c>
      <c r="CI3" s="14">
        <v>0.9113</v>
      </c>
      <c r="CJ3" s="14">
        <v>0.91149999999999998</v>
      </c>
      <c r="CK3" s="14">
        <v>0.90959999999999996</v>
      </c>
      <c r="CL3" s="14">
        <v>0.90839999999999999</v>
      </c>
      <c r="CM3" s="14">
        <v>0.90669999999999995</v>
      </c>
      <c r="CN3" s="14">
        <v>0.90600000000000003</v>
      </c>
      <c r="CO3" s="14">
        <v>0.90359999999999996</v>
      </c>
      <c r="CP3" s="14">
        <v>0.90129999999999999</v>
      </c>
      <c r="CQ3" s="14">
        <v>0.89849999999999997</v>
      </c>
      <c r="CR3" s="14">
        <v>0.89690000000000003</v>
      </c>
      <c r="CS3" s="14">
        <v>0.89370000000000005</v>
      </c>
      <c r="CT3" s="14">
        <v>0.89049999999999996</v>
      </c>
      <c r="CU3" s="14">
        <v>0.88629999999999998</v>
      </c>
      <c r="CV3" s="14">
        <v>0.88200000000000001</v>
      </c>
      <c r="CW3" s="14">
        <v>0.87880000000000003</v>
      </c>
      <c r="CX3" s="14">
        <v>0.875</v>
      </c>
      <c r="CY3" s="14">
        <v>0.86929999999999996</v>
      </c>
      <c r="CZ3" s="14">
        <v>0.86509999999999998</v>
      </c>
      <c r="DA3" s="14">
        <v>0.8599</v>
      </c>
      <c r="DB3" s="14">
        <v>0.85450000000000004</v>
      </c>
      <c r="DC3" s="14">
        <v>0.84760000000000002</v>
      </c>
      <c r="DD3" s="14">
        <v>0.84179999999999999</v>
      </c>
      <c r="DE3" s="14">
        <v>0.83509999999999995</v>
      </c>
      <c r="DF3" s="14">
        <v>0.82869999999999999</v>
      </c>
      <c r="DG3" s="14">
        <v>0.82240000000000002</v>
      </c>
      <c r="DH3" s="14">
        <v>0.81510000000000005</v>
      </c>
      <c r="DI3" s="14">
        <v>0.80989999999999995</v>
      </c>
      <c r="DJ3" s="14">
        <v>0.80130000000000001</v>
      </c>
      <c r="DK3" s="14">
        <v>0.79449999999999998</v>
      </c>
      <c r="DL3" s="14">
        <v>0.7873</v>
      </c>
      <c r="DM3" s="14">
        <v>0.77949999999999997</v>
      </c>
      <c r="DN3" s="14">
        <v>0.77029999999999998</v>
      </c>
      <c r="DO3" s="14">
        <v>0.76129999999999998</v>
      </c>
      <c r="DP3" s="14">
        <v>0.75270000000000004</v>
      </c>
      <c r="DQ3" s="14">
        <v>0.74539999999999995</v>
      </c>
      <c r="DR3" s="14">
        <v>0.73640000000000005</v>
      </c>
      <c r="DS3" s="14">
        <v>0.72609999999999997</v>
      </c>
      <c r="DT3" s="14">
        <v>0.71679999999999999</v>
      </c>
      <c r="DU3" s="14">
        <v>0.70709999999999995</v>
      </c>
      <c r="DV3" s="14">
        <v>0.69740000000000002</v>
      </c>
      <c r="DW3" s="14">
        <v>0.68269999999999997</v>
      </c>
      <c r="DX3" s="14">
        <v>0.6744</v>
      </c>
      <c r="DY3" s="14">
        <v>0.66479999999999995</v>
      </c>
      <c r="DZ3" s="14">
        <v>0.65580000000000005</v>
      </c>
      <c r="EA3" s="14">
        <v>0.64549999999999996</v>
      </c>
      <c r="EB3" s="14">
        <v>0.63759999999999994</v>
      </c>
      <c r="EC3" s="14">
        <v>0.62729999999999997</v>
      </c>
      <c r="ED3" s="14">
        <v>0.61739999999999995</v>
      </c>
      <c r="EE3" s="14">
        <v>0.60550000000000004</v>
      </c>
      <c r="EF3" s="14">
        <v>0.59179999999999999</v>
      </c>
      <c r="EG3" s="14">
        <v>0.57930000000000004</v>
      </c>
      <c r="EH3" s="14">
        <v>0.56920000000000004</v>
      </c>
      <c r="EI3" s="14">
        <v>0.55630000000000002</v>
      </c>
      <c r="EJ3" s="14">
        <v>0.53969999999999996</v>
      </c>
      <c r="EK3" s="14">
        <v>0.52880000000000005</v>
      </c>
      <c r="EL3" s="14">
        <v>0.51700000000000002</v>
      </c>
      <c r="EM3" s="14">
        <v>0.50570000000000004</v>
      </c>
      <c r="EN3" s="14">
        <v>0.49059999999999998</v>
      </c>
      <c r="EO3" s="14">
        <v>0.48249999999999998</v>
      </c>
      <c r="EP3" s="14">
        <v>0.47289999999999999</v>
      </c>
      <c r="EQ3" s="14">
        <v>0.4597</v>
      </c>
      <c r="ER3" s="14">
        <v>0.4456</v>
      </c>
      <c r="ES3" s="14">
        <v>0.43530000000000002</v>
      </c>
      <c r="ET3" s="14">
        <v>0.42180000000000001</v>
      </c>
      <c r="EU3" s="14">
        <v>0.40960000000000002</v>
      </c>
      <c r="EV3" s="14">
        <v>0.39450000000000002</v>
      </c>
      <c r="EW3" s="14">
        <v>0.38440000000000002</v>
      </c>
      <c r="EX3" s="14">
        <v>0.37159999999999999</v>
      </c>
      <c r="EY3" s="14">
        <v>0.3589</v>
      </c>
      <c r="EZ3" s="14">
        <v>0.34689999999999999</v>
      </c>
      <c r="FA3" s="14">
        <v>0.33750000000000002</v>
      </c>
      <c r="FB3" s="14">
        <v>0.32719999999999999</v>
      </c>
      <c r="FC3" s="14">
        <v>0.31240000000000001</v>
      </c>
      <c r="FD3" s="14">
        <v>0.3014</v>
      </c>
      <c r="FE3" s="14">
        <v>0.29310000000000003</v>
      </c>
      <c r="FF3" s="14">
        <v>0.28299999999999997</v>
      </c>
      <c r="FG3" s="14">
        <v>0.27189999999999998</v>
      </c>
      <c r="FH3" s="14">
        <v>0.26179999999999998</v>
      </c>
      <c r="FI3" s="14">
        <v>0.25340000000000001</v>
      </c>
      <c r="FJ3" s="14">
        <v>0.2447</v>
      </c>
      <c r="FK3" s="14">
        <v>0.2354</v>
      </c>
      <c r="FL3" s="14">
        <v>0.22819999999999999</v>
      </c>
      <c r="FM3" s="14">
        <v>0.22059999999999999</v>
      </c>
      <c r="FN3" s="14">
        <v>0.21410000000000001</v>
      </c>
      <c r="FO3" s="14">
        <v>0.20430000000000001</v>
      </c>
      <c r="FP3" s="14">
        <v>0.1973</v>
      </c>
      <c r="FQ3" s="14">
        <v>0.19059999999999999</v>
      </c>
      <c r="FR3" s="14">
        <v>0.18360000000000001</v>
      </c>
      <c r="FS3" s="14">
        <v>0.17860000000000001</v>
      </c>
      <c r="FT3" s="14">
        <v>0.1721</v>
      </c>
      <c r="FU3" s="14">
        <v>0.16689999999999999</v>
      </c>
      <c r="FV3" s="14">
        <v>0.1608</v>
      </c>
      <c r="FW3" s="14">
        <v>0.15670000000000001</v>
      </c>
      <c r="FX3" s="14">
        <v>0.151</v>
      </c>
      <c r="FY3" s="14">
        <v>0.1454</v>
      </c>
      <c r="FZ3" s="14">
        <v>0.1404</v>
      </c>
      <c r="GA3" s="14">
        <v>0.13719999999999999</v>
      </c>
      <c r="GB3" s="14">
        <v>0.13189999999999999</v>
      </c>
      <c r="GC3" s="14">
        <v>0.128</v>
      </c>
      <c r="GD3" s="14">
        <v>0.123</v>
      </c>
      <c r="GE3" s="14">
        <v>0.1197</v>
      </c>
      <c r="GF3" s="14">
        <v>0.1149</v>
      </c>
      <c r="GG3" s="14">
        <v>0.112</v>
      </c>
      <c r="GH3" s="14">
        <v>0.1096</v>
      </c>
      <c r="GI3" s="14">
        <v>0.10630000000000001</v>
      </c>
      <c r="GJ3" s="14">
        <v>0.10199999999999999</v>
      </c>
      <c r="GK3" s="14">
        <v>9.7799999999999998E-2</v>
      </c>
      <c r="GL3" s="14">
        <v>9.7600000000000006E-2</v>
      </c>
      <c r="GM3" s="14">
        <v>9.3799999999999994E-2</v>
      </c>
      <c r="GN3" s="14">
        <v>9.1200000000000003E-2</v>
      </c>
      <c r="GO3" s="14">
        <v>8.6199999999999999E-2</v>
      </c>
      <c r="GP3" s="14">
        <v>8.5800000000000001E-2</v>
      </c>
      <c r="GQ3" s="14">
        <v>8.6199999999999999E-2</v>
      </c>
      <c r="GR3" s="14">
        <v>8.3500000000000005E-2</v>
      </c>
      <c r="GS3" s="14">
        <v>8.1500000000000003E-2</v>
      </c>
      <c r="GT3" s="14">
        <v>8.0100000000000005E-2</v>
      </c>
      <c r="GU3" s="14">
        <v>7.8700000000000006E-2</v>
      </c>
      <c r="GV3" s="14">
        <v>7.6100000000000001E-2</v>
      </c>
      <c r="GW3" s="14">
        <v>7.4399999999999994E-2</v>
      </c>
      <c r="GX3" s="14">
        <v>7.2499999999999995E-2</v>
      </c>
      <c r="GY3" s="14">
        <v>7.2099999999999997E-2</v>
      </c>
      <c r="GZ3" s="14">
        <v>7.0400000000000004E-2</v>
      </c>
      <c r="HA3" s="14">
        <v>6.7100000000000007E-2</v>
      </c>
      <c r="HB3" s="14">
        <v>6.5699999999999995E-2</v>
      </c>
      <c r="HC3" s="14">
        <v>6.7900000000000002E-2</v>
      </c>
      <c r="HD3" s="14">
        <v>6.5699999999999995E-2</v>
      </c>
      <c r="HE3" s="14">
        <v>6.5100000000000005E-2</v>
      </c>
      <c r="HF3" s="14">
        <v>6.4199999999999993E-2</v>
      </c>
      <c r="HG3" s="14">
        <v>6.25E-2</v>
      </c>
      <c r="HH3" s="14">
        <v>6.1800000000000001E-2</v>
      </c>
      <c r="HI3" s="14">
        <v>6.13E-2</v>
      </c>
      <c r="HJ3" s="14">
        <v>6.1199999999999997E-2</v>
      </c>
      <c r="HK3" s="14">
        <v>6.2300000000000001E-2</v>
      </c>
      <c r="HL3" s="14">
        <v>5.8999999999999997E-2</v>
      </c>
      <c r="HM3" s="14">
        <v>5.5500000000000001E-2</v>
      </c>
      <c r="HN3" s="14">
        <v>5.5500000000000001E-2</v>
      </c>
      <c r="HO3" s="14">
        <v>5.7099999999999998E-2</v>
      </c>
      <c r="HP3" s="14">
        <v>5.5300000000000002E-2</v>
      </c>
      <c r="HQ3" s="14">
        <v>5.3400000000000003E-2</v>
      </c>
      <c r="HR3" s="14">
        <v>5.5399999999999998E-2</v>
      </c>
      <c r="HS3" s="14">
        <v>5.5E-2</v>
      </c>
      <c r="HT3" s="14">
        <v>5.3199999999999997E-2</v>
      </c>
      <c r="HU3" s="14">
        <v>5.2999999999999999E-2</v>
      </c>
      <c r="HV3" s="14">
        <v>5.2699999999999997E-2</v>
      </c>
      <c r="HW3" s="14">
        <v>5.2299999999999999E-2</v>
      </c>
      <c r="HX3" s="14">
        <v>5.1999999999999998E-2</v>
      </c>
      <c r="HY3" s="14">
        <v>5.0999999999999997E-2</v>
      </c>
      <c r="HZ3" s="14">
        <v>5.16E-2</v>
      </c>
      <c r="IA3" s="14">
        <v>5.0799999999999998E-2</v>
      </c>
      <c r="IB3" s="14">
        <v>4.9799999999999997E-2</v>
      </c>
      <c r="IC3" s="14">
        <v>4.9000000000000002E-2</v>
      </c>
      <c r="ID3" s="14">
        <v>4.8300000000000003E-2</v>
      </c>
      <c r="IE3" s="14">
        <v>4.9000000000000002E-2</v>
      </c>
      <c r="IF3" s="14">
        <v>5.0200000000000002E-2</v>
      </c>
      <c r="IG3" s="14">
        <v>4.6199999999999998E-2</v>
      </c>
      <c r="IH3" s="14">
        <v>4.2999999999999997E-2</v>
      </c>
      <c r="II3" s="14">
        <v>4.4900000000000002E-2</v>
      </c>
      <c r="IJ3" s="14">
        <v>4.8000000000000001E-2</v>
      </c>
      <c r="IK3" s="14">
        <v>4.5999999999999999E-2</v>
      </c>
      <c r="IL3" s="14">
        <v>4.2500000000000003E-2</v>
      </c>
      <c r="IM3" s="14">
        <v>4.6199999999999998E-2</v>
      </c>
      <c r="IN3" s="14">
        <v>4.7699999999999999E-2</v>
      </c>
      <c r="IO3" s="14">
        <v>4.5999999999999999E-2</v>
      </c>
      <c r="IP3" s="14">
        <v>4.19E-2</v>
      </c>
      <c r="IQ3" s="14">
        <v>4.3299999999999998E-2</v>
      </c>
      <c r="IR3" s="14">
        <v>4.7399999999999998E-2</v>
      </c>
      <c r="IS3" s="14">
        <v>4.6199999999999998E-2</v>
      </c>
      <c r="IT3" s="14">
        <v>4.58E-2</v>
      </c>
      <c r="IU3" s="14">
        <v>4.5900000000000003E-2</v>
      </c>
      <c r="IV3" s="14">
        <v>4.5999999999999999E-2</v>
      </c>
      <c r="IW3" s="14">
        <v>4.5100000000000001E-2</v>
      </c>
      <c r="IX3" s="14">
        <v>4.4999999999999998E-2</v>
      </c>
      <c r="IY3" s="14">
        <v>4.4999999999999998E-2</v>
      </c>
      <c r="IZ3" s="14">
        <v>4.3900000000000002E-2</v>
      </c>
      <c r="JA3" s="14">
        <v>4.3900000000000002E-2</v>
      </c>
      <c r="JB3" s="14">
        <v>4.4299999999999999E-2</v>
      </c>
      <c r="JC3" s="14">
        <v>4.41E-2</v>
      </c>
      <c r="JD3" s="14">
        <v>4.1300000000000003E-2</v>
      </c>
      <c r="JE3" s="14">
        <v>4.4999999999999998E-2</v>
      </c>
      <c r="JF3" s="14">
        <v>4.4400000000000002E-2</v>
      </c>
      <c r="JG3" s="14">
        <v>4.3299999999999998E-2</v>
      </c>
      <c r="JH3" s="14">
        <v>4.2599999999999999E-2</v>
      </c>
      <c r="JI3" s="14">
        <v>4.3999999999999997E-2</v>
      </c>
      <c r="JJ3" s="14">
        <v>4.4600000000000001E-2</v>
      </c>
      <c r="JK3" s="14">
        <v>4.3499999999999997E-2</v>
      </c>
      <c r="JL3" s="14">
        <v>4.3099999999999999E-2</v>
      </c>
      <c r="JM3" s="14">
        <v>4.3499999999999997E-2</v>
      </c>
      <c r="JN3" s="14">
        <v>4.5400000000000003E-2</v>
      </c>
      <c r="JO3" s="14">
        <v>4.41E-2</v>
      </c>
      <c r="JP3" s="14">
        <v>4.2799999999999998E-2</v>
      </c>
      <c r="JQ3" s="14">
        <v>4.2500000000000003E-2</v>
      </c>
      <c r="JR3" s="14">
        <v>4.4400000000000002E-2</v>
      </c>
      <c r="JS3" s="14">
        <v>4.3900000000000002E-2</v>
      </c>
      <c r="JT3" s="14">
        <v>4.3400000000000001E-2</v>
      </c>
      <c r="JU3" s="14">
        <v>4.3099999999999999E-2</v>
      </c>
      <c r="JV3" s="14">
        <v>4.2799999999999998E-2</v>
      </c>
      <c r="JW3" s="14">
        <v>4.1799999999999997E-2</v>
      </c>
      <c r="JX3" s="14">
        <v>4.2900000000000001E-2</v>
      </c>
      <c r="JY3" s="14">
        <v>4.2799999999999998E-2</v>
      </c>
      <c r="JZ3" s="14">
        <v>4.2799999999999998E-2</v>
      </c>
      <c r="KA3" s="14">
        <v>4.2999999999999997E-2</v>
      </c>
      <c r="KB3" s="14">
        <v>4.24E-2</v>
      </c>
      <c r="KC3" s="14">
        <v>4.19E-2</v>
      </c>
      <c r="KD3" s="14">
        <v>4.2999999999999997E-2</v>
      </c>
      <c r="KE3" s="14">
        <v>4.3499999999999997E-2</v>
      </c>
      <c r="KF3" s="14">
        <v>4.2900000000000001E-2</v>
      </c>
      <c r="KG3" s="14">
        <v>4.2900000000000001E-2</v>
      </c>
      <c r="KH3" s="14">
        <v>4.2700000000000002E-2</v>
      </c>
      <c r="KI3" s="14">
        <v>4.3400000000000001E-2</v>
      </c>
      <c r="KJ3" s="14">
        <v>4.2999999999999997E-2</v>
      </c>
      <c r="KK3" s="14">
        <v>4.3200000000000002E-2</v>
      </c>
      <c r="KL3" s="14">
        <v>4.2999999999999997E-2</v>
      </c>
      <c r="KM3" s="14">
        <v>4.19E-2</v>
      </c>
      <c r="KN3" s="14">
        <v>4.2799999999999998E-2</v>
      </c>
      <c r="KO3" s="14">
        <v>4.2000000000000003E-2</v>
      </c>
      <c r="KP3" s="14">
        <v>4.0800000000000003E-2</v>
      </c>
      <c r="KQ3" s="14">
        <v>4.0599999999999997E-2</v>
      </c>
      <c r="KR3" s="14">
        <v>4.2000000000000003E-2</v>
      </c>
      <c r="KS3" s="14">
        <v>3.8600000000000002E-2</v>
      </c>
      <c r="KT3" s="14">
        <v>4.2799999999999998E-2</v>
      </c>
      <c r="KU3" s="14">
        <v>4.2900000000000001E-2</v>
      </c>
      <c r="KV3" s="14">
        <v>4.3499999999999997E-2</v>
      </c>
      <c r="KW3" s="14">
        <v>4.1700000000000001E-2</v>
      </c>
      <c r="KX3" s="14">
        <v>4.2599999999999999E-2</v>
      </c>
      <c r="KY3" s="14">
        <v>4.3499999999999997E-2</v>
      </c>
      <c r="KZ3" s="14">
        <v>4.2599999999999999E-2</v>
      </c>
      <c r="LA3" s="14">
        <v>4.4200000000000003E-2</v>
      </c>
      <c r="LB3" s="14">
        <v>4.3400000000000001E-2</v>
      </c>
      <c r="LC3" s="14">
        <v>4.2099999999999999E-2</v>
      </c>
      <c r="LD3" s="14">
        <v>4.3999999999999997E-2</v>
      </c>
      <c r="LE3" s="14">
        <v>4.3499999999999997E-2</v>
      </c>
      <c r="LF3" s="14">
        <v>4.4600000000000001E-2</v>
      </c>
      <c r="LG3" s="14">
        <v>4.2599999999999999E-2</v>
      </c>
      <c r="LH3" s="14">
        <v>4.3099999999999999E-2</v>
      </c>
      <c r="LI3" s="14">
        <v>4.4200000000000003E-2</v>
      </c>
      <c r="LJ3" s="14">
        <v>4.41E-2</v>
      </c>
      <c r="LK3" s="14">
        <v>4.24E-2</v>
      </c>
      <c r="LL3" s="14">
        <v>4.3400000000000001E-2</v>
      </c>
      <c r="LM3" s="14">
        <v>4.3200000000000002E-2</v>
      </c>
      <c r="LN3" s="14">
        <v>4.48E-2</v>
      </c>
      <c r="LO3" s="14">
        <v>4.5499999999999999E-2</v>
      </c>
      <c r="LP3" s="14">
        <v>4.4400000000000002E-2</v>
      </c>
      <c r="LQ3" s="14">
        <v>4.53E-2</v>
      </c>
      <c r="LR3" s="14">
        <v>4.6399999999999997E-2</v>
      </c>
      <c r="LS3" s="14">
        <v>4.5900000000000003E-2</v>
      </c>
      <c r="LT3" s="14">
        <v>4.65E-2</v>
      </c>
      <c r="LU3" s="14">
        <v>4.8300000000000003E-2</v>
      </c>
      <c r="LV3" s="14">
        <v>4.6100000000000002E-2</v>
      </c>
      <c r="LW3" s="14">
        <v>4.6399999999999997E-2</v>
      </c>
      <c r="LX3" s="14">
        <v>4.6300000000000001E-2</v>
      </c>
      <c r="LY3" s="14">
        <v>4.4999999999999998E-2</v>
      </c>
      <c r="LZ3" s="14">
        <v>4.6300000000000001E-2</v>
      </c>
      <c r="MA3" s="14">
        <v>4.7399999999999998E-2</v>
      </c>
      <c r="MB3" s="14">
        <v>4.8000000000000001E-2</v>
      </c>
      <c r="MC3" s="14">
        <v>4.6699999999999998E-2</v>
      </c>
      <c r="MD3" s="14">
        <v>4.7899999999999998E-2</v>
      </c>
      <c r="ME3" s="14">
        <v>4.6399999999999997E-2</v>
      </c>
      <c r="MF3" s="14">
        <v>4.7199999999999999E-2</v>
      </c>
      <c r="MG3" s="14">
        <v>4.5100000000000001E-2</v>
      </c>
      <c r="MH3" s="14">
        <v>4.7300000000000002E-2</v>
      </c>
      <c r="MI3" s="14">
        <v>4.87E-2</v>
      </c>
      <c r="MJ3" s="14">
        <v>4.7800000000000002E-2</v>
      </c>
      <c r="MK3" s="14">
        <v>4.6399999999999997E-2</v>
      </c>
      <c r="ML3" s="14">
        <v>4.8300000000000003E-2</v>
      </c>
      <c r="MM3" s="14">
        <v>4.6600000000000003E-2</v>
      </c>
      <c r="MN3" s="14">
        <v>4.6800000000000001E-2</v>
      </c>
      <c r="MO3" s="14">
        <v>4.6699999999999998E-2</v>
      </c>
      <c r="MP3" s="14">
        <v>4.7600000000000003E-2</v>
      </c>
      <c r="MQ3" s="14">
        <v>4.5900000000000003E-2</v>
      </c>
      <c r="MR3" s="14">
        <v>4.7199999999999999E-2</v>
      </c>
      <c r="MS3" s="14">
        <v>4.5400000000000003E-2</v>
      </c>
      <c r="MT3" s="14">
        <v>4.8599999999999997E-2</v>
      </c>
      <c r="MU3" s="14">
        <v>4.6600000000000003E-2</v>
      </c>
      <c r="MV3" s="14">
        <v>4.7800000000000002E-2</v>
      </c>
      <c r="MW3" s="14">
        <v>4.9399999999999999E-2</v>
      </c>
      <c r="MX3" s="14">
        <v>4.7399999999999998E-2</v>
      </c>
      <c r="MY3" s="14">
        <v>4.9000000000000002E-2</v>
      </c>
      <c r="MZ3" s="14">
        <v>4.7399999999999998E-2</v>
      </c>
      <c r="NA3" s="14">
        <v>4.8000000000000001E-2</v>
      </c>
      <c r="NB3" s="14">
        <v>4.7699999999999999E-2</v>
      </c>
      <c r="NC3" s="14">
        <v>4.9099999999999998E-2</v>
      </c>
      <c r="ND3" s="14">
        <v>4.7300000000000002E-2</v>
      </c>
      <c r="NE3" s="14">
        <v>4.6199999999999998E-2</v>
      </c>
      <c r="NF3" s="14">
        <v>4.7199999999999999E-2</v>
      </c>
      <c r="NG3" s="14">
        <v>4.6899999999999997E-2</v>
      </c>
      <c r="NH3" s="14">
        <v>4.6699999999999998E-2</v>
      </c>
      <c r="NI3" s="14">
        <v>4.7500000000000001E-2</v>
      </c>
      <c r="NJ3" s="14">
        <v>4.6199999999999998E-2</v>
      </c>
      <c r="NK3" s="14">
        <v>4.7199999999999999E-2</v>
      </c>
      <c r="NL3" s="14">
        <v>4.7399999999999998E-2</v>
      </c>
      <c r="NM3" s="14">
        <v>4.8500000000000001E-2</v>
      </c>
      <c r="NN3" s="14">
        <v>4.6300000000000001E-2</v>
      </c>
      <c r="NO3" s="14">
        <v>4.5600000000000002E-2</v>
      </c>
      <c r="NP3" s="14">
        <v>4.4400000000000002E-2</v>
      </c>
      <c r="NQ3" s="14">
        <v>4.7399999999999998E-2</v>
      </c>
      <c r="NR3" s="14">
        <v>4.6800000000000001E-2</v>
      </c>
      <c r="NS3" s="14">
        <v>4.8399999999999999E-2</v>
      </c>
      <c r="NT3" s="14">
        <v>4.9099999999999998E-2</v>
      </c>
      <c r="NU3" s="14">
        <v>4.6800000000000001E-2</v>
      </c>
      <c r="NV3" s="14">
        <v>4.5999999999999999E-2</v>
      </c>
      <c r="NW3" s="14">
        <v>4.7699999999999999E-2</v>
      </c>
      <c r="NX3" s="14">
        <v>4.53E-2</v>
      </c>
      <c r="NY3" s="14">
        <v>4.65E-2</v>
      </c>
      <c r="NZ3" s="14">
        <v>4.7300000000000002E-2</v>
      </c>
      <c r="OA3" s="14">
        <v>4.5699999999999998E-2</v>
      </c>
      <c r="OB3" s="14">
        <v>4.5499999999999999E-2</v>
      </c>
      <c r="OC3" s="14">
        <v>4.5400000000000003E-2</v>
      </c>
      <c r="OD3" s="14">
        <v>4.8800000000000003E-2</v>
      </c>
      <c r="OE3" s="14">
        <v>5.0999999999999997E-2</v>
      </c>
      <c r="OF3" s="14">
        <v>4.5400000000000003E-2</v>
      </c>
      <c r="OG3" s="14">
        <v>4.5999999999999999E-2</v>
      </c>
      <c r="OH3" s="14">
        <v>4.8800000000000003E-2</v>
      </c>
      <c r="OI3" s="14">
        <v>4.5400000000000003E-2</v>
      </c>
      <c r="OJ3" s="14">
        <v>4.65E-2</v>
      </c>
      <c r="OK3" s="14">
        <v>4.7600000000000003E-2</v>
      </c>
      <c r="OL3" s="14">
        <v>4.5199999999999997E-2</v>
      </c>
    </row>
    <row r="4" spans="1:402" x14ac:dyDescent="0.25">
      <c r="A4" s="13" t="s">
        <v>19</v>
      </c>
      <c r="B4" s="14">
        <v>1.7533000000000001</v>
      </c>
      <c r="C4" s="14">
        <v>1.7071000000000001</v>
      </c>
      <c r="D4" s="14">
        <v>1.6408</v>
      </c>
      <c r="E4" s="14">
        <v>1.6093999999999999</v>
      </c>
      <c r="F4" s="14">
        <v>1.5729</v>
      </c>
      <c r="G4" s="14">
        <v>1.5366</v>
      </c>
      <c r="H4" s="14">
        <v>1.4972000000000001</v>
      </c>
      <c r="I4" s="14">
        <v>1.4662999999999999</v>
      </c>
      <c r="J4" s="14">
        <v>1.4275</v>
      </c>
      <c r="K4" s="14">
        <v>1.3896999999999999</v>
      </c>
      <c r="L4" s="14">
        <v>1.3567</v>
      </c>
      <c r="M4" s="14">
        <v>1.3219000000000001</v>
      </c>
      <c r="N4" s="14">
        <v>1.2946</v>
      </c>
      <c r="O4" s="14">
        <v>1.2666999999999999</v>
      </c>
      <c r="P4" s="14">
        <v>1.2363</v>
      </c>
      <c r="Q4" s="14">
        <v>1.2048000000000001</v>
      </c>
      <c r="R4" s="14">
        <v>1.1758999999999999</v>
      </c>
      <c r="S4" s="14">
        <v>1.1525000000000001</v>
      </c>
      <c r="T4" s="14">
        <v>1.1252</v>
      </c>
      <c r="U4" s="14">
        <v>1.1008</v>
      </c>
      <c r="V4" s="14">
        <v>1.0821000000000001</v>
      </c>
      <c r="W4" s="14">
        <v>1.0589999999999999</v>
      </c>
      <c r="X4" s="14">
        <v>1.0362</v>
      </c>
      <c r="Y4" s="14">
        <v>1.0229999999999999</v>
      </c>
      <c r="Z4" s="14">
        <v>1.0049999999999999</v>
      </c>
      <c r="AA4" s="14">
        <v>0.98899999999999999</v>
      </c>
      <c r="AB4" s="14">
        <v>0.97060000000000002</v>
      </c>
      <c r="AC4" s="14">
        <v>0.95489999999999997</v>
      </c>
      <c r="AD4" s="14">
        <v>0.93730000000000002</v>
      </c>
      <c r="AE4" s="14">
        <v>0.92030000000000001</v>
      </c>
      <c r="AF4" s="14">
        <v>0.90429999999999999</v>
      </c>
      <c r="AG4" s="14">
        <v>0.89259999999999995</v>
      </c>
      <c r="AH4" s="14">
        <v>0.88060000000000005</v>
      </c>
      <c r="AI4" s="14">
        <v>0.86780000000000002</v>
      </c>
      <c r="AJ4" s="14">
        <v>0.85460000000000003</v>
      </c>
      <c r="AK4" s="14">
        <v>0.84299999999999997</v>
      </c>
      <c r="AL4" s="14">
        <v>0.83560000000000001</v>
      </c>
      <c r="AM4" s="14">
        <v>0.82379999999999998</v>
      </c>
      <c r="AN4" s="14">
        <v>0.81469999999999998</v>
      </c>
      <c r="AO4" s="14">
        <v>0.80720000000000003</v>
      </c>
      <c r="AP4" s="14">
        <v>0.79859999999999998</v>
      </c>
      <c r="AQ4" s="14">
        <v>0.79249999999999998</v>
      </c>
      <c r="AR4" s="14">
        <v>0.78539999999999999</v>
      </c>
      <c r="AS4" s="14">
        <v>0.78010000000000002</v>
      </c>
      <c r="AT4" s="14">
        <v>0.7752</v>
      </c>
      <c r="AU4" s="14">
        <v>0.76819999999999999</v>
      </c>
      <c r="AV4" s="14">
        <v>0.7641</v>
      </c>
      <c r="AW4" s="14">
        <v>0.75900000000000001</v>
      </c>
      <c r="AX4" s="14">
        <v>0.75619999999999998</v>
      </c>
      <c r="AY4" s="14">
        <v>0.752</v>
      </c>
      <c r="AZ4" s="14">
        <v>0.74780000000000002</v>
      </c>
      <c r="BA4" s="14">
        <v>0.74529999999999996</v>
      </c>
      <c r="BB4" s="14">
        <v>0.74170000000000003</v>
      </c>
      <c r="BC4" s="14">
        <v>0.74019999999999997</v>
      </c>
      <c r="BD4" s="14">
        <v>0.73729999999999996</v>
      </c>
      <c r="BE4" s="14">
        <v>0.73499999999999999</v>
      </c>
      <c r="BF4" s="14">
        <v>0.73340000000000005</v>
      </c>
      <c r="BG4" s="14">
        <v>0.73019999999999996</v>
      </c>
      <c r="BH4" s="14">
        <v>0.72960000000000003</v>
      </c>
      <c r="BI4" s="14">
        <v>0.72809999999999997</v>
      </c>
      <c r="BJ4" s="14">
        <v>0.72770000000000001</v>
      </c>
      <c r="BK4" s="14">
        <v>0.72770000000000001</v>
      </c>
      <c r="BL4" s="14">
        <v>0.72660000000000002</v>
      </c>
      <c r="BM4" s="14">
        <v>0.7258</v>
      </c>
      <c r="BN4" s="14">
        <v>0.72470000000000001</v>
      </c>
      <c r="BO4" s="14">
        <v>0.72440000000000004</v>
      </c>
      <c r="BP4" s="14">
        <v>0.72350000000000003</v>
      </c>
      <c r="BQ4" s="14">
        <v>0.72289999999999999</v>
      </c>
      <c r="BR4" s="14">
        <v>0.72319999999999995</v>
      </c>
      <c r="BS4" s="14">
        <v>0.72189999999999999</v>
      </c>
      <c r="BT4" s="14">
        <v>0.7228</v>
      </c>
      <c r="BU4" s="14">
        <v>0.72099999999999997</v>
      </c>
      <c r="BV4" s="14">
        <v>0.72160000000000002</v>
      </c>
      <c r="BW4" s="14">
        <v>0.72050000000000003</v>
      </c>
      <c r="BX4" s="14">
        <v>0.72070000000000001</v>
      </c>
      <c r="BY4" s="14">
        <v>0.72050000000000003</v>
      </c>
      <c r="BZ4" s="14">
        <v>0.72019999999999995</v>
      </c>
      <c r="CA4" s="14">
        <v>0.71940000000000004</v>
      </c>
      <c r="CB4" s="14">
        <v>0.71870000000000001</v>
      </c>
      <c r="CC4" s="14">
        <v>0.7177</v>
      </c>
      <c r="CD4" s="14">
        <v>0.71660000000000001</v>
      </c>
      <c r="CE4" s="14">
        <v>0.71660000000000001</v>
      </c>
      <c r="CF4" s="14">
        <v>0.71589999999999998</v>
      </c>
      <c r="CG4" s="14">
        <v>0.71509999999999996</v>
      </c>
      <c r="CH4" s="14">
        <v>0.71389999999999998</v>
      </c>
      <c r="CI4" s="14">
        <v>0.7127</v>
      </c>
      <c r="CJ4" s="14">
        <v>0.71279999999999999</v>
      </c>
      <c r="CK4" s="14">
        <v>0.71109999999999995</v>
      </c>
      <c r="CL4" s="14">
        <v>0.70950000000000002</v>
      </c>
      <c r="CM4" s="14">
        <v>0.70760000000000001</v>
      </c>
      <c r="CN4" s="14">
        <v>0.70550000000000002</v>
      </c>
      <c r="CO4" s="14">
        <v>0.70440000000000003</v>
      </c>
      <c r="CP4" s="14">
        <v>0.70189999999999997</v>
      </c>
      <c r="CQ4" s="14">
        <v>0.69950000000000001</v>
      </c>
      <c r="CR4" s="14">
        <v>0.6966</v>
      </c>
      <c r="CS4" s="14">
        <v>0.69399999999999995</v>
      </c>
      <c r="CT4" s="14">
        <v>0.69089999999999996</v>
      </c>
      <c r="CU4" s="14">
        <v>0.68679999999999997</v>
      </c>
      <c r="CV4" s="14">
        <v>0.68400000000000005</v>
      </c>
      <c r="CW4" s="14">
        <v>0.68020000000000003</v>
      </c>
      <c r="CX4" s="14">
        <v>0.67730000000000001</v>
      </c>
      <c r="CY4" s="14">
        <v>0.67259999999999998</v>
      </c>
      <c r="CZ4" s="14">
        <v>0.66800000000000004</v>
      </c>
      <c r="DA4" s="14">
        <v>0.66510000000000002</v>
      </c>
      <c r="DB4" s="14">
        <v>0.66139999999999999</v>
      </c>
      <c r="DC4" s="14">
        <v>0.65459999999999996</v>
      </c>
      <c r="DD4" s="14">
        <v>0.64990000000000003</v>
      </c>
      <c r="DE4" s="14">
        <v>0.64559999999999995</v>
      </c>
      <c r="DF4" s="14">
        <v>0.64029999999999998</v>
      </c>
      <c r="DG4" s="14">
        <v>0.63349999999999995</v>
      </c>
      <c r="DH4" s="14">
        <v>0.62880000000000003</v>
      </c>
      <c r="DI4" s="14">
        <v>0.62519999999999998</v>
      </c>
      <c r="DJ4" s="14">
        <v>0.61850000000000005</v>
      </c>
      <c r="DK4" s="14">
        <v>0.61209999999999998</v>
      </c>
      <c r="DL4" s="14">
        <v>0.60740000000000005</v>
      </c>
      <c r="DM4" s="14">
        <v>0.60170000000000001</v>
      </c>
      <c r="DN4" s="14">
        <v>0.59340000000000004</v>
      </c>
      <c r="DO4" s="14">
        <v>0.58750000000000002</v>
      </c>
      <c r="DP4" s="14">
        <v>0.58220000000000005</v>
      </c>
      <c r="DQ4" s="14">
        <v>0.57489999999999997</v>
      </c>
      <c r="DR4" s="14">
        <v>0.56799999999999995</v>
      </c>
      <c r="DS4" s="14">
        <v>0.56059999999999999</v>
      </c>
      <c r="DT4" s="14">
        <v>0.55349999999999999</v>
      </c>
      <c r="DU4" s="14">
        <v>0.54510000000000003</v>
      </c>
      <c r="DV4" s="14">
        <v>0.53769999999999996</v>
      </c>
      <c r="DW4" s="14">
        <v>0.52859999999999996</v>
      </c>
      <c r="DX4" s="14">
        <v>0.52129999999999999</v>
      </c>
      <c r="DY4" s="14">
        <v>0.51370000000000005</v>
      </c>
      <c r="DZ4" s="14">
        <v>0.50649999999999995</v>
      </c>
      <c r="EA4" s="14">
        <v>0.49940000000000001</v>
      </c>
      <c r="EB4" s="14">
        <v>0.4929</v>
      </c>
      <c r="EC4" s="14">
        <v>0.48549999999999999</v>
      </c>
      <c r="ED4" s="14">
        <v>0.47849999999999998</v>
      </c>
      <c r="EE4" s="14">
        <v>0.47010000000000002</v>
      </c>
      <c r="EF4" s="14">
        <v>0.45779999999999998</v>
      </c>
      <c r="EG4" s="14">
        <v>0.45</v>
      </c>
      <c r="EH4" s="14">
        <v>0.44169999999999998</v>
      </c>
      <c r="EI4" s="14">
        <v>0.43280000000000002</v>
      </c>
      <c r="EJ4" s="14">
        <v>0.4199</v>
      </c>
      <c r="EK4" s="14">
        <v>0.41210000000000002</v>
      </c>
      <c r="EL4" s="14">
        <v>0.40260000000000001</v>
      </c>
      <c r="EM4" s="14">
        <v>0.39489999999999997</v>
      </c>
      <c r="EN4" s="14">
        <v>0.38379999999999997</v>
      </c>
      <c r="EO4" s="14">
        <v>0.37709999999999999</v>
      </c>
      <c r="EP4" s="14">
        <v>0.36930000000000002</v>
      </c>
      <c r="EQ4" s="14">
        <v>0.3609</v>
      </c>
      <c r="ER4" s="14">
        <v>0.34920000000000001</v>
      </c>
      <c r="ES4" s="14">
        <v>0.34260000000000002</v>
      </c>
      <c r="ET4" s="14">
        <v>0.33139999999999997</v>
      </c>
      <c r="EU4" s="14">
        <v>0.32129999999999997</v>
      </c>
      <c r="EV4" s="14">
        <v>0.31140000000000001</v>
      </c>
      <c r="EW4" s="14">
        <v>0.30420000000000003</v>
      </c>
      <c r="EX4" s="14">
        <v>0.29409999999999997</v>
      </c>
      <c r="EY4" s="14">
        <v>0.28360000000000002</v>
      </c>
      <c r="EZ4" s="14">
        <v>0.2752</v>
      </c>
      <c r="FA4" s="14">
        <v>0.26889999999999997</v>
      </c>
      <c r="FB4" s="14">
        <v>0.2606</v>
      </c>
      <c r="FC4" s="14">
        <v>0.25030000000000002</v>
      </c>
      <c r="FD4" s="14">
        <v>0.2422</v>
      </c>
      <c r="FE4" s="14">
        <v>0.23519999999999999</v>
      </c>
      <c r="FF4" s="14">
        <v>0.22839999999999999</v>
      </c>
      <c r="FG4" s="14">
        <v>0.21940000000000001</v>
      </c>
      <c r="FH4" s="14">
        <v>0.21099999999999999</v>
      </c>
      <c r="FI4" s="14">
        <v>0.2054</v>
      </c>
      <c r="FJ4" s="14">
        <v>0.19919999999999999</v>
      </c>
      <c r="FK4" s="14">
        <v>0.19220000000000001</v>
      </c>
      <c r="FL4" s="14">
        <v>0.18709999999999999</v>
      </c>
      <c r="FM4" s="14">
        <v>0.18079999999999999</v>
      </c>
      <c r="FN4" s="14">
        <v>0.17630000000000001</v>
      </c>
      <c r="FO4" s="14">
        <v>0.16889999999999999</v>
      </c>
      <c r="FP4" s="14">
        <v>0.16350000000000001</v>
      </c>
      <c r="FQ4" s="14">
        <v>0.15870000000000001</v>
      </c>
      <c r="FR4" s="14">
        <v>0.15379999999999999</v>
      </c>
      <c r="FS4" s="14">
        <v>0.1492</v>
      </c>
      <c r="FT4" s="14">
        <v>0.14480000000000001</v>
      </c>
      <c r="FU4" s="14">
        <v>0.14069999999999999</v>
      </c>
      <c r="FV4" s="14">
        <v>0.1358</v>
      </c>
      <c r="FW4" s="14">
        <v>0.1318</v>
      </c>
      <c r="FX4" s="14">
        <v>0.12790000000000001</v>
      </c>
      <c r="FY4" s="14">
        <v>0.1235</v>
      </c>
      <c r="FZ4" s="14">
        <v>0.121</v>
      </c>
      <c r="GA4" s="14">
        <v>0.1176</v>
      </c>
      <c r="GB4" s="14">
        <v>0.113</v>
      </c>
      <c r="GC4" s="14">
        <v>0.1096</v>
      </c>
      <c r="GD4" s="14">
        <v>0.1065</v>
      </c>
      <c r="GE4" s="14">
        <v>0.1046</v>
      </c>
      <c r="GF4" s="14">
        <v>0.1009</v>
      </c>
      <c r="GG4" s="14">
        <v>9.8299999999999998E-2</v>
      </c>
      <c r="GH4" s="14">
        <v>9.5299999999999996E-2</v>
      </c>
      <c r="GI4" s="14">
        <v>9.4100000000000003E-2</v>
      </c>
      <c r="GJ4" s="14">
        <v>9.0899999999999995E-2</v>
      </c>
      <c r="GK4" s="14">
        <v>8.6400000000000005E-2</v>
      </c>
      <c r="GL4" s="14">
        <v>8.5500000000000007E-2</v>
      </c>
      <c r="GM4" s="14">
        <v>8.4500000000000006E-2</v>
      </c>
      <c r="GN4" s="14">
        <v>8.2600000000000007E-2</v>
      </c>
      <c r="GO4" s="14">
        <v>7.9200000000000007E-2</v>
      </c>
      <c r="GP4" s="14">
        <v>7.8600000000000003E-2</v>
      </c>
      <c r="GQ4" s="14">
        <v>7.8600000000000003E-2</v>
      </c>
      <c r="GR4" s="14">
        <v>7.6799999999999993E-2</v>
      </c>
      <c r="GS4" s="14">
        <v>7.5200000000000003E-2</v>
      </c>
      <c r="GT4" s="14">
        <v>7.2900000000000006E-2</v>
      </c>
      <c r="GU4" s="14">
        <v>7.1599999999999997E-2</v>
      </c>
      <c r="GV4" s="14">
        <v>7.0400000000000004E-2</v>
      </c>
      <c r="GW4" s="14">
        <v>6.9199999999999998E-2</v>
      </c>
      <c r="GX4" s="14">
        <v>6.7299999999999999E-2</v>
      </c>
      <c r="GY4" s="14">
        <v>6.7400000000000002E-2</v>
      </c>
      <c r="GZ4" s="14">
        <v>6.6199999999999995E-2</v>
      </c>
      <c r="HA4" s="14">
        <v>6.4899999999999999E-2</v>
      </c>
      <c r="HB4" s="14">
        <v>6.25E-2</v>
      </c>
      <c r="HC4" s="14">
        <v>6.5000000000000002E-2</v>
      </c>
      <c r="HD4" s="14">
        <v>6.3E-2</v>
      </c>
      <c r="HE4" s="14">
        <v>6.0499999999999998E-2</v>
      </c>
      <c r="HF4" s="14">
        <v>6.0600000000000001E-2</v>
      </c>
      <c r="HG4" s="14">
        <v>6.0900000000000003E-2</v>
      </c>
      <c r="HH4" s="14">
        <v>5.8999999999999997E-2</v>
      </c>
      <c r="HI4" s="14">
        <v>5.8799999999999998E-2</v>
      </c>
      <c r="HJ4" s="14">
        <v>5.8400000000000001E-2</v>
      </c>
      <c r="HK4" s="14">
        <v>6.08E-2</v>
      </c>
      <c r="HL4" s="14">
        <v>5.7200000000000001E-2</v>
      </c>
      <c r="HM4" s="14">
        <v>5.3199999999999997E-2</v>
      </c>
      <c r="HN4" s="14">
        <v>5.3400000000000003E-2</v>
      </c>
      <c r="HO4" s="14">
        <v>5.5100000000000003E-2</v>
      </c>
      <c r="HP4" s="14">
        <v>5.4899999999999997E-2</v>
      </c>
      <c r="HQ4" s="14">
        <v>5.0599999999999999E-2</v>
      </c>
      <c r="HR4" s="14">
        <v>5.4300000000000001E-2</v>
      </c>
      <c r="HS4" s="14">
        <v>5.5E-2</v>
      </c>
      <c r="HT4" s="14">
        <v>5.2499999999999998E-2</v>
      </c>
      <c r="HU4" s="14">
        <v>5.16E-2</v>
      </c>
      <c r="HV4" s="14">
        <v>5.2699999999999997E-2</v>
      </c>
      <c r="HW4" s="14">
        <v>5.1999999999999998E-2</v>
      </c>
      <c r="HX4" s="14">
        <v>5.1799999999999999E-2</v>
      </c>
      <c r="HY4" s="14">
        <v>4.9200000000000001E-2</v>
      </c>
      <c r="HZ4" s="14">
        <v>5.1900000000000002E-2</v>
      </c>
      <c r="IA4" s="14">
        <v>5.0599999999999999E-2</v>
      </c>
      <c r="IB4" s="14">
        <v>4.9299999999999997E-2</v>
      </c>
      <c r="IC4" s="14">
        <v>4.9000000000000002E-2</v>
      </c>
      <c r="ID4" s="14">
        <v>4.99E-2</v>
      </c>
      <c r="IE4" s="14">
        <v>4.9799999999999997E-2</v>
      </c>
      <c r="IF4" s="14">
        <v>4.99E-2</v>
      </c>
      <c r="IG4" s="14">
        <v>4.9200000000000001E-2</v>
      </c>
      <c r="IH4" s="14">
        <v>4.9000000000000002E-2</v>
      </c>
      <c r="II4" s="14">
        <v>4.9599999999999998E-2</v>
      </c>
      <c r="IJ4" s="14">
        <v>4.8599999999999997E-2</v>
      </c>
      <c r="IK4" s="14">
        <v>4.7199999999999999E-2</v>
      </c>
      <c r="IL4" s="14">
        <v>4.6699999999999998E-2</v>
      </c>
      <c r="IM4" s="14">
        <v>4.7300000000000002E-2</v>
      </c>
      <c r="IN4" s="14">
        <v>4.6899999999999997E-2</v>
      </c>
      <c r="IO4" s="14">
        <v>4.7699999999999999E-2</v>
      </c>
      <c r="IP4" s="14">
        <v>4.6800000000000001E-2</v>
      </c>
      <c r="IQ4" s="14">
        <v>4.6800000000000001E-2</v>
      </c>
      <c r="IR4" s="14">
        <v>4.82E-2</v>
      </c>
      <c r="IS4" s="14">
        <v>4.7E-2</v>
      </c>
      <c r="IT4" s="14">
        <v>4.7300000000000002E-2</v>
      </c>
      <c r="IU4" s="14">
        <v>4.6399999999999997E-2</v>
      </c>
      <c r="IV4" s="14">
        <v>4.7100000000000003E-2</v>
      </c>
      <c r="IW4" s="14">
        <v>4.6100000000000002E-2</v>
      </c>
      <c r="IX4" s="14">
        <v>4.5699999999999998E-2</v>
      </c>
      <c r="IY4" s="14">
        <v>4.7800000000000002E-2</v>
      </c>
      <c r="IZ4" s="14">
        <v>4.58E-2</v>
      </c>
      <c r="JA4" s="14">
        <v>4.5199999999999997E-2</v>
      </c>
      <c r="JB4" s="14">
        <v>4.5400000000000003E-2</v>
      </c>
      <c r="JC4" s="14">
        <v>4.5100000000000001E-2</v>
      </c>
      <c r="JD4" s="14">
        <v>4.2700000000000002E-2</v>
      </c>
      <c r="JE4" s="14">
        <v>4.6300000000000001E-2</v>
      </c>
      <c r="JF4" s="14">
        <v>4.5600000000000002E-2</v>
      </c>
      <c r="JG4" s="14">
        <v>3.9800000000000002E-2</v>
      </c>
      <c r="JH4" s="14">
        <v>4.4299999999999999E-2</v>
      </c>
      <c r="JI4" s="14">
        <v>4.5999999999999999E-2</v>
      </c>
      <c r="JJ4" s="14">
        <v>4.5999999999999999E-2</v>
      </c>
      <c r="JK4" s="14">
        <v>4.1500000000000002E-2</v>
      </c>
      <c r="JL4" s="14">
        <v>4.1099999999999998E-2</v>
      </c>
      <c r="JM4" s="14">
        <v>4.4400000000000002E-2</v>
      </c>
      <c r="JN4" s="14">
        <v>4.58E-2</v>
      </c>
      <c r="JO4" s="14">
        <v>4.4499999999999998E-2</v>
      </c>
      <c r="JP4" s="14">
        <v>4.3200000000000002E-2</v>
      </c>
      <c r="JQ4" s="14">
        <v>4.3400000000000001E-2</v>
      </c>
      <c r="JR4" s="14">
        <v>4.4600000000000001E-2</v>
      </c>
      <c r="JS4" s="14">
        <v>4.41E-2</v>
      </c>
      <c r="JT4" s="14">
        <v>4.3900000000000002E-2</v>
      </c>
      <c r="JU4" s="14">
        <v>4.3900000000000002E-2</v>
      </c>
      <c r="JV4" s="14">
        <v>4.5600000000000002E-2</v>
      </c>
      <c r="JW4" s="14">
        <v>4.36E-2</v>
      </c>
      <c r="JX4" s="14">
        <v>4.3200000000000002E-2</v>
      </c>
      <c r="JY4" s="14">
        <v>4.3900000000000002E-2</v>
      </c>
      <c r="JZ4" s="14">
        <v>4.3299999999999998E-2</v>
      </c>
      <c r="KA4" s="14">
        <v>4.4999999999999998E-2</v>
      </c>
      <c r="KB4" s="14">
        <v>4.2299999999999997E-2</v>
      </c>
      <c r="KC4" s="14">
        <v>4.3400000000000001E-2</v>
      </c>
      <c r="KD4" s="14">
        <v>4.48E-2</v>
      </c>
      <c r="KE4" s="14">
        <v>4.5400000000000003E-2</v>
      </c>
      <c r="KF4" s="14">
        <v>4.5400000000000003E-2</v>
      </c>
      <c r="KG4" s="14">
        <v>4.2900000000000001E-2</v>
      </c>
      <c r="KH4" s="14">
        <v>4.4400000000000002E-2</v>
      </c>
      <c r="KI4" s="14">
        <v>4.4400000000000002E-2</v>
      </c>
      <c r="KJ4" s="14">
        <v>4.4400000000000002E-2</v>
      </c>
      <c r="KK4" s="14">
        <v>4.41E-2</v>
      </c>
      <c r="KL4" s="14">
        <v>4.3900000000000002E-2</v>
      </c>
      <c r="KM4" s="14">
        <v>4.41E-2</v>
      </c>
      <c r="KN4" s="14">
        <v>4.48E-2</v>
      </c>
      <c r="KO4" s="14">
        <v>4.2700000000000002E-2</v>
      </c>
      <c r="KP4" s="14">
        <v>4.3799999999999999E-2</v>
      </c>
      <c r="KQ4" s="14">
        <v>4.36E-2</v>
      </c>
      <c r="KR4" s="14">
        <v>4.3700000000000003E-2</v>
      </c>
      <c r="KS4" s="14">
        <v>4.2299999999999997E-2</v>
      </c>
      <c r="KT4" s="14">
        <v>4.4400000000000002E-2</v>
      </c>
      <c r="KU4" s="14">
        <v>4.3700000000000003E-2</v>
      </c>
      <c r="KV4" s="14">
        <v>4.2999999999999997E-2</v>
      </c>
      <c r="KW4" s="14">
        <v>4.2599999999999999E-2</v>
      </c>
      <c r="KX4" s="14">
        <v>4.36E-2</v>
      </c>
      <c r="KY4" s="14">
        <v>4.0899999999999999E-2</v>
      </c>
      <c r="KZ4" s="14">
        <v>4.2799999999999998E-2</v>
      </c>
      <c r="LA4" s="14">
        <v>4.4400000000000002E-2</v>
      </c>
      <c r="LB4" s="14">
        <v>4.4900000000000002E-2</v>
      </c>
      <c r="LC4" s="14">
        <v>4.41E-2</v>
      </c>
      <c r="LD4" s="14">
        <v>4.41E-2</v>
      </c>
      <c r="LE4" s="14">
        <v>4.3999999999999997E-2</v>
      </c>
      <c r="LF4" s="14">
        <v>4.5400000000000003E-2</v>
      </c>
      <c r="LG4" s="14">
        <v>4.4600000000000001E-2</v>
      </c>
      <c r="LH4" s="14">
        <v>4.4999999999999998E-2</v>
      </c>
      <c r="LI4" s="14">
        <v>4.4400000000000002E-2</v>
      </c>
      <c r="LJ4" s="14">
        <v>4.5499999999999999E-2</v>
      </c>
      <c r="LK4" s="14">
        <v>4.41E-2</v>
      </c>
      <c r="LL4" s="14">
        <v>4.4400000000000002E-2</v>
      </c>
      <c r="LM4" s="14">
        <v>4.5400000000000003E-2</v>
      </c>
      <c r="LN4" s="14">
        <v>4.4699999999999997E-2</v>
      </c>
      <c r="LO4" s="14">
        <v>4.4999999999999998E-2</v>
      </c>
      <c r="LP4" s="14">
        <v>4.5999999999999999E-2</v>
      </c>
      <c r="LQ4" s="14">
        <v>4.6300000000000001E-2</v>
      </c>
      <c r="LR4" s="14">
        <v>4.6699999999999998E-2</v>
      </c>
      <c r="LS4" s="14">
        <v>4.5600000000000002E-2</v>
      </c>
      <c r="LT4" s="14">
        <v>4.7199999999999999E-2</v>
      </c>
      <c r="LU4" s="14">
        <v>4.7199999999999999E-2</v>
      </c>
      <c r="LV4" s="14">
        <v>4.6899999999999997E-2</v>
      </c>
      <c r="LW4" s="14">
        <v>4.7300000000000002E-2</v>
      </c>
      <c r="LX4" s="14">
        <v>4.7300000000000002E-2</v>
      </c>
      <c r="LY4" s="14">
        <v>4.58E-2</v>
      </c>
      <c r="LZ4" s="14">
        <v>4.7800000000000002E-2</v>
      </c>
      <c r="MA4" s="14">
        <v>4.87E-2</v>
      </c>
      <c r="MB4" s="14">
        <v>4.8399999999999999E-2</v>
      </c>
      <c r="MC4" s="14">
        <v>4.7600000000000003E-2</v>
      </c>
      <c r="MD4" s="14">
        <v>4.9099999999999998E-2</v>
      </c>
      <c r="ME4" s="14">
        <v>4.82E-2</v>
      </c>
      <c r="MF4" s="14">
        <v>4.8000000000000001E-2</v>
      </c>
      <c r="MG4" s="14">
        <v>4.7199999999999999E-2</v>
      </c>
      <c r="MH4" s="14">
        <v>4.7199999999999999E-2</v>
      </c>
      <c r="MI4" s="14">
        <v>5.0200000000000002E-2</v>
      </c>
      <c r="MJ4" s="14">
        <v>4.8500000000000001E-2</v>
      </c>
      <c r="MK4" s="14">
        <v>4.6899999999999997E-2</v>
      </c>
      <c r="ML4" s="14">
        <v>4.8899999999999999E-2</v>
      </c>
      <c r="MM4" s="14">
        <v>4.6699999999999998E-2</v>
      </c>
      <c r="MN4" s="14">
        <v>4.7100000000000003E-2</v>
      </c>
      <c r="MO4" s="14">
        <v>4.82E-2</v>
      </c>
      <c r="MP4" s="14">
        <v>4.9200000000000001E-2</v>
      </c>
      <c r="MQ4" s="14">
        <v>4.6300000000000001E-2</v>
      </c>
      <c r="MR4" s="14">
        <v>4.8300000000000003E-2</v>
      </c>
      <c r="MS4" s="14">
        <v>4.8099999999999997E-2</v>
      </c>
      <c r="MT4" s="14">
        <v>4.9299999999999997E-2</v>
      </c>
      <c r="MU4" s="14">
        <v>4.9000000000000002E-2</v>
      </c>
      <c r="MV4" s="14">
        <v>4.7899999999999998E-2</v>
      </c>
      <c r="MW4" s="14">
        <v>4.8599999999999997E-2</v>
      </c>
      <c r="MX4" s="14">
        <v>4.7300000000000002E-2</v>
      </c>
      <c r="MY4" s="14">
        <v>4.87E-2</v>
      </c>
      <c r="MZ4" s="14">
        <v>4.6600000000000003E-2</v>
      </c>
      <c r="NA4" s="14">
        <v>4.8300000000000003E-2</v>
      </c>
      <c r="NB4" s="14">
        <v>4.9299999999999997E-2</v>
      </c>
      <c r="NC4" s="14">
        <v>4.82E-2</v>
      </c>
      <c r="ND4" s="14">
        <v>4.8800000000000003E-2</v>
      </c>
      <c r="NE4" s="14">
        <v>4.65E-2</v>
      </c>
      <c r="NF4" s="14">
        <v>4.7699999999999999E-2</v>
      </c>
      <c r="NG4" s="14">
        <v>4.6699999999999998E-2</v>
      </c>
      <c r="NH4" s="14">
        <v>4.58E-2</v>
      </c>
      <c r="NI4" s="14">
        <v>4.5499999999999999E-2</v>
      </c>
      <c r="NJ4" s="14">
        <v>4.6600000000000003E-2</v>
      </c>
      <c r="NK4" s="14">
        <v>4.7699999999999999E-2</v>
      </c>
      <c r="NL4" s="14">
        <v>4.8000000000000001E-2</v>
      </c>
      <c r="NM4" s="14">
        <v>4.7500000000000001E-2</v>
      </c>
      <c r="NN4" s="14">
        <v>4.5100000000000001E-2</v>
      </c>
      <c r="NO4" s="14">
        <v>4.6600000000000003E-2</v>
      </c>
      <c r="NP4" s="14">
        <v>4.7899999999999998E-2</v>
      </c>
      <c r="NQ4" s="14">
        <v>4.58E-2</v>
      </c>
      <c r="NR4" s="14">
        <v>4.58E-2</v>
      </c>
      <c r="NS4" s="14">
        <v>4.7399999999999998E-2</v>
      </c>
      <c r="NT4" s="14">
        <v>4.7399999999999998E-2</v>
      </c>
      <c r="NU4" s="14">
        <v>4.65E-2</v>
      </c>
      <c r="NV4" s="14">
        <v>4.6300000000000001E-2</v>
      </c>
      <c r="NW4" s="14">
        <v>4.7399999999999998E-2</v>
      </c>
      <c r="NX4" s="14">
        <v>4.4900000000000002E-2</v>
      </c>
      <c r="NY4" s="14">
        <v>4.5999999999999999E-2</v>
      </c>
      <c r="NZ4" s="14">
        <v>4.65E-2</v>
      </c>
      <c r="OA4" s="14">
        <v>4.4999999999999998E-2</v>
      </c>
      <c r="OB4" s="14">
        <v>4.4600000000000001E-2</v>
      </c>
      <c r="OC4" s="14">
        <v>4.3999999999999997E-2</v>
      </c>
      <c r="OD4" s="14">
        <v>4.65E-2</v>
      </c>
      <c r="OE4" s="14">
        <v>4.9799999999999997E-2</v>
      </c>
      <c r="OF4" s="14">
        <v>4.6899999999999997E-2</v>
      </c>
      <c r="OG4" s="14">
        <v>4.6800000000000001E-2</v>
      </c>
      <c r="OH4" s="14">
        <v>4.2999999999999997E-2</v>
      </c>
      <c r="OI4" s="14">
        <v>4.4400000000000002E-2</v>
      </c>
      <c r="OJ4" s="14">
        <v>4.53E-2</v>
      </c>
      <c r="OK4" s="14">
        <v>4.65E-2</v>
      </c>
      <c r="OL4" s="14">
        <v>4.2299999999999997E-2</v>
      </c>
    </row>
    <row r="5" spans="1:402" x14ac:dyDescent="0.25">
      <c r="A5" s="13" t="s">
        <v>20</v>
      </c>
      <c r="B5" s="14">
        <v>1.7790999999999999</v>
      </c>
      <c r="C5" s="14">
        <v>1.7225999999999999</v>
      </c>
      <c r="D5" s="14">
        <v>1.6516</v>
      </c>
      <c r="E5" s="14">
        <v>1.6001000000000001</v>
      </c>
      <c r="F5" s="14">
        <v>1.5666</v>
      </c>
      <c r="G5" s="14">
        <v>1.5444</v>
      </c>
      <c r="H5" s="14">
        <v>1.4971000000000001</v>
      </c>
      <c r="I5" s="14">
        <v>1.4568000000000001</v>
      </c>
      <c r="J5" s="14">
        <v>1.4147000000000001</v>
      </c>
      <c r="K5" s="14">
        <v>1.3713</v>
      </c>
      <c r="L5" s="14">
        <v>1.3352999999999999</v>
      </c>
      <c r="M5" s="14">
        <v>1.2979000000000001</v>
      </c>
      <c r="N5" s="14">
        <v>1.2655000000000001</v>
      </c>
      <c r="O5" s="14">
        <v>1.2343999999999999</v>
      </c>
      <c r="P5" s="14">
        <v>1.2005999999999999</v>
      </c>
      <c r="Q5" s="14">
        <v>1.1636</v>
      </c>
      <c r="R5" s="14">
        <v>1.1264000000000001</v>
      </c>
      <c r="S5" s="14">
        <v>1.0998000000000001</v>
      </c>
      <c r="T5" s="14">
        <v>1.0689</v>
      </c>
      <c r="U5" s="14">
        <v>1.0414000000000001</v>
      </c>
      <c r="V5" s="14">
        <v>1.0195000000000001</v>
      </c>
      <c r="W5" s="14">
        <v>0.995</v>
      </c>
      <c r="X5" s="14">
        <v>0.97030000000000005</v>
      </c>
      <c r="Y5" s="14">
        <v>0.95109999999999995</v>
      </c>
      <c r="Z5" s="14">
        <v>0.93240000000000001</v>
      </c>
      <c r="AA5" s="14">
        <v>0.90910000000000002</v>
      </c>
      <c r="AB5" s="14">
        <v>0.89280000000000004</v>
      </c>
      <c r="AC5" s="14">
        <v>0.87409999999999999</v>
      </c>
      <c r="AD5" s="14">
        <v>0.85099999999999998</v>
      </c>
      <c r="AE5" s="14">
        <v>0.83450000000000002</v>
      </c>
      <c r="AF5" s="14">
        <v>0.81589999999999996</v>
      </c>
      <c r="AG5" s="14">
        <v>0.80130000000000001</v>
      </c>
      <c r="AH5" s="14">
        <v>0.78569999999999995</v>
      </c>
      <c r="AI5" s="14">
        <v>0.77180000000000004</v>
      </c>
      <c r="AJ5" s="14">
        <v>0.75819999999999999</v>
      </c>
      <c r="AK5" s="14">
        <v>0.74150000000000005</v>
      </c>
      <c r="AL5" s="14">
        <v>0.73219999999999996</v>
      </c>
      <c r="AM5" s="14">
        <v>0.72019999999999995</v>
      </c>
      <c r="AN5" s="14">
        <v>0.70979999999999999</v>
      </c>
      <c r="AO5" s="14">
        <v>0.70069999999999999</v>
      </c>
      <c r="AP5" s="14">
        <v>0.69099999999999995</v>
      </c>
      <c r="AQ5" s="14">
        <v>0.68359999999999999</v>
      </c>
      <c r="AR5" s="14">
        <v>0.6764</v>
      </c>
      <c r="AS5" s="14">
        <v>0.66900000000000004</v>
      </c>
      <c r="AT5" s="14">
        <v>0.66210000000000002</v>
      </c>
      <c r="AU5" s="14">
        <v>0.65639999999999998</v>
      </c>
      <c r="AV5" s="14">
        <v>0.64880000000000004</v>
      </c>
      <c r="AW5" s="14">
        <v>0.64419999999999999</v>
      </c>
      <c r="AX5" s="14">
        <v>0.63970000000000005</v>
      </c>
      <c r="AY5" s="14">
        <v>0.63400000000000001</v>
      </c>
      <c r="AZ5" s="14">
        <v>0.62929999999999997</v>
      </c>
      <c r="BA5" s="14">
        <v>0.62470000000000003</v>
      </c>
      <c r="BB5" s="14">
        <v>0.62050000000000005</v>
      </c>
      <c r="BC5" s="14">
        <v>0.61799999999999999</v>
      </c>
      <c r="BD5" s="14">
        <v>0.61460000000000004</v>
      </c>
      <c r="BE5" s="14">
        <v>0.61170000000000002</v>
      </c>
      <c r="BF5" s="14">
        <v>0.6079</v>
      </c>
      <c r="BG5" s="14">
        <v>0.60389999999999999</v>
      </c>
      <c r="BH5" s="14">
        <v>0.6018</v>
      </c>
      <c r="BI5" s="14">
        <v>0.60050000000000003</v>
      </c>
      <c r="BJ5" s="14">
        <v>0.59740000000000004</v>
      </c>
      <c r="BK5" s="14">
        <v>0.59650000000000003</v>
      </c>
      <c r="BL5" s="14">
        <v>0.59450000000000003</v>
      </c>
      <c r="BM5" s="14">
        <v>0.59289999999999998</v>
      </c>
      <c r="BN5" s="14">
        <v>0.59150000000000003</v>
      </c>
      <c r="BO5" s="14">
        <v>0.58950000000000002</v>
      </c>
      <c r="BP5" s="14">
        <v>0.58840000000000003</v>
      </c>
      <c r="BQ5" s="14">
        <v>0.58630000000000004</v>
      </c>
      <c r="BR5" s="14">
        <v>0.5857</v>
      </c>
      <c r="BS5" s="14">
        <v>0.58379999999999999</v>
      </c>
      <c r="BT5" s="14">
        <v>0.58309999999999995</v>
      </c>
      <c r="BU5" s="14">
        <v>0.58179999999999998</v>
      </c>
      <c r="BV5" s="14">
        <v>0.58040000000000003</v>
      </c>
      <c r="BW5" s="14">
        <v>0.5786</v>
      </c>
      <c r="BX5" s="14">
        <v>0.57779999999999998</v>
      </c>
      <c r="BY5" s="14">
        <v>0.57689999999999997</v>
      </c>
      <c r="BZ5" s="14">
        <v>0.57599999999999996</v>
      </c>
      <c r="CA5" s="14">
        <v>0.57410000000000005</v>
      </c>
      <c r="CB5" s="14">
        <v>0.5726</v>
      </c>
      <c r="CC5" s="14">
        <v>0.57089999999999996</v>
      </c>
      <c r="CD5" s="14">
        <v>0.56999999999999995</v>
      </c>
      <c r="CE5" s="14">
        <v>0.56850000000000001</v>
      </c>
      <c r="CF5" s="14">
        <v>0.56740000000000002</v>
      </c>
      <c r="CG5" s="14">
        <v>0.56559999999999999</v>
      </c>
      <c r="CH5" s="14">
        <v>0.56430000000000002</v>
      </c>
      <c r="CI5" s="14">
        <v>0.56359999999999999</v>
      </c>
      <c r="CJ5" s="14">
        <v>0.56259999999999999</v>
      </c>
      <c r="CK5" s="14">
        <v>0.56030000000000002</v>
      </c>
      <c r="CL5" s="14">
        <v>0.55859999999999999</v>
      </c>
      <c r="CM5" s="14">
        <v>0.55700000000000005</v>
      </c>
      <c r="CN5" s="14">
        <v>0.55510000000000004</v>
      </c>
      <c r="CO5" s="14">
        <v>0.55269999999999997</v>
      </c>
      <c r="CP5" s="14">
        <v>0.55010000000000003</v>
      </c>
      <c r="CQ5" s="14">
        <v>0.54749999999999999</v>
      </c>
      <c r="CR5" s="14">
        <v>0.54510000000000003</v>
      </c>
      <c r="CS5" s="14">
        <v>0.54290000000000005</v>
      </c>
      <c r="CT5" s="14">
        <v>0.54090000000000005</v>
      </c>
      <c r="CU5" s="14">
        <v>0.53669999999999995</v>
      </c>
      <c r="CV5" s="14">
        <v>0.53380000000000005</v>
      </c>
      <c r="CW5" s="14">
        <v>0.53080000000000005</v>
      </c>
      <c r="CX5" s="14">
        <v>0.5282</v>
      </c>
      <c r="CY5" s="14">
        <v>0.5242</v>
      </c>
      <c r="CZ5" s="14">
        <v>0.52029999999999998</v>
      </c>
      <c r="DA5" s="14">
        <v>0.51580000000000004</v>
      </c>
      <c r="DB5" s="14">
        <v>0.5131</v>
      </c>
      <c r="DC5" s="14">
        <v>0.50860000000000005</v>
      </c>
      <c r="DD5" s="14">
        <v>0.50339999999999996</v>
      </c>
      <c r="DE5" s="14">
        <v>0.49909999999999999</v>
      </c>
      <c r="DF5" s="14">
        <v>0.4955</v>
      </c>
      <c r="DG5" s="14">
        <v>0.49059999999999998</v>
      </c>
      <c r="DH5" s="14">
        <v>0.48580000000000001</v>
      </c>
      <c r="DI5" s="14">
        <v>0.48259999999999997</v>
      </c>
      <c r="DJ5" s="14">
        <v>0.47839999999999999</v>
      </c>
      <c r="DK5" s="14">
        <v>0.47389999999999999</v>
      </c>
      <c r="DL5" s="14">
        <v>0.46879999999999999</v>
      </c>
      <c r="DM5" s="14">
        <v>0.46389999999999998</v>
      </c>
      <c r="DN5" s="14">
        <v>0.45689999999999997</v>
      </c>
      <c r="DO5" s="14">
        <v>0.45329999999999998</v>
      </c>
      <c r="DP5" s="14">
        <v>0.44840000000000002</v>
      </c>
      <c r="DQ5" s="14">
        <v>0.44259999999999999</v>
      </c>
      <c r="DR5" s="14">
        <v>0.43690000000000001</v>
      </c>
      <c r="DS5" s="14">
        <v>0.43169999999999997</v>
      </c>
      <c r="DT5" s="14">
        <v>0.42520000000000002</v>
      </c>
      <c r="DU5" s="14">
        <v>0.41920000000000002</v>
      </c>
      <c r="DV5" s="14">
        <v>0.41420000000000001</v>
      </c>
      <c r="DW5" s="14">
        <v>0.40620000000000001</v>
      </c>
      <c r="DX5" s="14">
        <v>0.40029999999999999</v>
      </c>
      <c r="DY5" s="14">
        <v>0.39439999999999997</v>
      </c>
      <c r="DZ5" s="14">
        <v>0.3896</v>
      </c>
      <c r="EA5" s="14">
        <v>0.38369999999999999</v>
      </c>
      <c r="EB5" s="14">
        <v>0.37869999999999998</v>
      </c>
      <c r="EC5" s="14">
        <v>0.373</v>
      </c>
      <c r="ED5" s="14">
        <v>0.36730000000000002</v>
      </c>
      <c r="EE5" s="14">
        <v>0.36149999999999999</v>
      </c>
      <c r="EF5" s="14">
        <v>0.35220000000000001</v>
      </c>
      <c r="EG5" s="14">
        <v>0.34539999999999998</v>
      </c>
      <c r="EH5" s="14">
        <v>0.33960000000000001</v>
      </c>
      <c r="EI5" s="14">
        <v>0.33250000000000002</v>
      </c>
      <c r="EJ5" s="14">
        <v>0.32300000000000001</v>
      </c>
      <c r="EK5" s="14">
        <v>0.31690000000000002</v>
      </c>
      <c r="EL5" s="14">
        <v>0.30980000000000002</v>
      </c>
      <c r="EM5" s="14">
        <v>0.30309999999999998</v>
      </c>
      <c r="EN5" s="14">
        <v>0.29499999999999998</v>
      </c>
      <c r="EO5" s="14">
        <v>0.2913</v>
      </c>
      <c r="EP5" s="14">
        <v>0.28460000000000002</v>
      </c>
      <c r="EQ5" s="14">
        <v>0.27810000000000001</v>
      </c>
      <c r="ER5" s="14">
        <v>0.26979999999999998</v>
      </c>
      <c r="ES5" s="14">
        <v>0.2641</v>
      </c>
      <c r="ET5" s="14">
        <v>0.25650000000000001</v>
      </c>
      <c r="EU5" s="14">
        <v>0.24959999999999999</v>
      </c>
      <c r="EV5" s="14">
        <v>0.2402</v>
      </c>
      <c r="EW5" s="14">
        <v>0.23449999999999999</v>
      </c>
      <c r="EX5" s="14">
        <v>0.22919999999999999</v>
      </c>
      <c r="EY5" s="14">
        <v>0.2208</v>
      </c>
      <c r="EZ5" s="14">
        <v>0.21340000000000001</v>
      </c>
      <c r="FA5" s="14">
        <v>0.20810000000000001</v>
      </c>
      <c r="FB5" s="14">
        <v>0.20280000000000001</v>
      </c>
      <c r="FC5" s="14">
        <v>0.19570000000000001</v>
      </c>
      <c r="FD5" s="14">
        <v>0.19020000000000001</v>
      </c>
      <c r="FE5" s="14">
        <v>0.18529999999999999</v>
      </c>
      <c r="FF5" s="14">
        <v>0.1789</v>
      </c>
      <c r="FG5" s="14">
        <v>0.1724</v>
      </c>
      <c r="FH5" s="14">
        <v>0.16650000000000001</v>
      </c>
      <c r="FI5" s="14">
        <v>0.16309999999999999</v>
      </c>
      <c r="FJ5" s="14">
        <v>0.15809999999999999</v>
      </c>
      <c r="FK5" s="14">
        <v>0.15179999999999999</v>
      </c>
      <c r="FL5" s="14">
        <v>0.14879999999999999</v>
      </c>
      <c r="FM5" s="14">
        <v>0.1444</v>
      </c>
      <c r="FN5" s="14">
        <v>0.14069999999999999</v>
      </c>
      <c r="FO5" s="14">
        <v>0.1358</v>
      </c>
      <c r="FP5" s="14">
        <v>0.13170000000000001</v>
      </c>
      <c r="FQ5" s="14">
        <v>0.12809999999999999</v>
      </c>
      <c r="FR5" s="14">
        <v>0.1242</v>
      </c>
      <c r="FS5" s="14">
        <v>0.1217</v>
      </c>
      <c r="FT5" s="14">
        <v>0.1177</v>
      </c>
      <c r="FU5" s="14">
        <v>0.1143</v>
      </c>
      <c r="FV5" s="14">
        <v>0.1108</v>
      </c>
      <c r="FW5" s="14">
        <v>0.1076</v>
      </c>
      <c r="FX5" s="14">
        <v>0.10589999999999999</v>
      </c>
      <c r="FY5" s="14">
        <v>0.1036</v>
      </c>
      <c r="FZ5" s="14">
        <v>0.10050000000000001</v>
      </c>
      <c r="GA5" s="14">
        <v>9.8000000000000004E-2</v>
      </c>
      <c r="GB5" s="14">
        <v>9.4200000000000006E-2</v>
      </c>
      <c r="GC5" s="14">
        <v>9.2399999999999996E-2</v>
      </c>
      <c r="GD5" s="14">
        <v>9.0399999999999994E-2</v>
      </c>
      <c r="GE5" s="14">
        <v>8.7900000000000006E-2</v>
      </c>
      <c r="GF5" s="14">
        <v>8.6099999999999996E-2</v>
      </c>
      <c r="GG5" s="14">
        <v>8.4500000000000006E-2</v>
      </c>
      <c r="GH5" s="14">
        <v>8.3199999999999996E-2</v>
      </c>
      <c r="GI5" s="14">
        <v>8.1100000000000005E-2</v>
      </c>
      <c r="GJ5" s="14">
        <v>7.9399999999999998E-2</v>
      </c>
      <c r="GK5" s="14">
        <v>7.6200000000000004E-2</v>
      </c>
      <c r="GL5" s="14">
        <v>7.5600000000000001E-2</v>
      </c>
      <c r="GM5" s="14">
        <v>7.4499999999999997E-2</v>
      </c>
      <c r="GN5" s="14">
        <v>7.0099999999999996E-2</v>
      </c>
      <c r="GO5" s="14">
        <v>6.8400000000000002E-2</v>
      </c>
      <c r="GP5" s="14">
        <v>7.0000000000000007E-2</v>
      </c>
      <c r="GQ5" s="14">
        <v>7.0000000000000007E-2</v>
      </c>
      <c r="GR5" s="14">
        <v>6.8500000000000005E-2</v>
      </c>
      <c r="GS5" s="14">
        <v>6.59E-2</v>
      </c>
      <c r="GT5" s="14">
        <v>6.6799999999999998E-2</v>
      </c>
      <c r="GU5" s="14">
        <v>6.59E-2</v>
      </c>
      <c r="GV5" s="14">
        <v>6.4100000000000004E-2</v>
      </c>
      <c r="GW5" s="14">
        <v>6.3600000000000004E-2</v>
      </c>
      <c r="GX5" s="14">
        <v>6.3200000000000006E-2</v>
      </c>
      <c r="GY5" s="14">
        <v>6.2399999999999997E-2</v>
      </c>
      <c r="GZ5" s="14">
        <v>6.0600000000000001E-2</v>
      </c>
      <c r="HA5" s="14">
        <v>5.9400000000000001E-2</v>
      </c>
      <c r="HB5" s="14">
        <v>6.0100000000000001E-2</v>
      </c>
      <c r="HC5" s="14">
        <v>5.96E-2</v>
      </c>
      <c r="HD5" s="14">
        <v>5.8099999999999999E-2</v>
      </c>
      <c r="HE5" s="14">
        <v>5.7599999999999998E-2</v>
      </c>
      <c r="HF5" s="14">
        <v>5.7500000000000002E-2</v>
      </c>
      <c r="HG5" s="14">
        <v>5.6899999999999999E-2</v>
      </c>
      <c r="HH5" s="14">
        <v>5.57E-2</v>
      </c>
      <c r="HI5" s="14">
        <v>5.6800000000000003E-2</v>
      </c>
      <c r="HJ5" s="14">
        <v>5.62E-2</v>
      </c>
      <c r="HK5" s="14">
        <v>5.7599999999999998E-2</v>
      </c>
      <c r="HL5" s="14">
        <v>5.4800000000000001E-2</v>
      </c>
      <c r="HM5" s="14">
        <v>5.4300000000000001E-2</v>
      </c>
      <c r="HN5" s="14">
        <v>5.4399999999999997E-2</v>
      </c>
      <c r="HO5" s="14">
        <v>5.3900000000000003E-2</v>
      </c>
      <c r="HP5" s="14">
        <v>5.2999999999999999E-2</v>
      </c>
      <c r="HQ5" s="14">
        <v>5.16E-2</v>
      </c>
      <c r="HR5" s="14">
        <v>5.2900000000000003E-2</v>
      </c>
      <c r="HS5" s="14">
        <v>5.1900000000000002E-2</v>
      </c>
      <c r="HT5" s="14">
        <v>5.1400000000000001E-2</v>
      </c>
      <c r="HU5" s="14">
        <v>5.0900000000000001E-2</v>
      </c>
      <c r="HV5" s="14">
        <v>5.1999999999999998E-2</v>
      </c>
      <c r="HW5" s="14">
        <v>5.0599999999999999E-2</v>
      </c>
      <c r="HX5" s="14">
        <v>5.0799999999999998E-2</v>
      </c>
      <c r="HY5" s="14">
        <v>4.9099999999999998E-2</v>
      </c>
      <c r="HZ5" s="14">
        <v>5.0999999999999997E-2</v>
      </c>
      <c r="IA5" s="14">
        <v>5.0099999999999999E-2</v>
      </c>
      <c r="IB5" s="14">
        <v>4.8899999999999999E-2</v>
      </c>
      <c r="IC5" s="14">
        <v>4.9299999999999997E-2</v>
      </c>
      <c r="ID5" s="14">
        <v>4.7500000000000001E-2</v>
      </c>
      <c r="IE5" s="14">
        <v>4.8899999999999999E-2</v>
      </c>
      <c r="IF5" s="14">
        <v>4.9799999999999997E-2</v>
      </c>
      <c r="IG5" s="14">
        <v>4.5900000000000003E-2</v>
      </c>
      <c r="IH5" s="14">
        <v>4.2900000000000001E-2</v>
      </c>
      <c r="II5" s="14">
        <v>4.6899999999999997E-2</v>
      </c>
      <c r="IJ5" s="14">
        <v>4.8399999999999999E-2</v>
      </c>
      <c r="IK5" s="14">
        <v>4.2700000000000002E-2</v>
      </c>
      <c r="IL5" s="14">
        <v>4.1599999999999998E-2</v>
      </c>
      <c r="IM5" s="14">
        <v>4.7500000000000001E-2</v>
      </c>
      <c r="IN5" s="14">
        <v>4.7699999999999999E-2</v>
      </c>
      <c r="IO5" s="14">
        <v>4.5699999999999998E-2</v>
      </c>
      <c r="IP5" s="14">
        <v>4.3999999999999997E-2</v>
      </c>
      <c r="IQ5" s="14">
        <v>4.5900000000000003E-2</v>
      </c>
      <c r="IR5" s="14">
        <v>4.8099999999999997E-2</v>
      </c>
      <c r="IS5" s="14">
        <v>4.7100000000000003E-2</v>
      </c>
      <c r="IT5" s="14">
        <v>4.5699999999999998E-2</v>
      </c>
      <c r="IU5" s="14">
        <v>4.6100000000000002E-2</v>
      </c>
      <c r="IV5" s="14">
        <v>4.8000000000000001E-2</v>
      </c>
      <c r="IW5" s="14">
        <v>4.5999999999999999E-2</v>
      </c>
      <c r="IX5" s="14">
        <v>4.5199999999999997E-2</v>
      </c>
      <c r="IY5" s="14">
        <v>4.6800000000000001E-2</v>
      </c>
      <c r="IZ5" s="14">
        <v>4.6899999999999997E-2</v>
      </c>
      <c r="JA5" s="14">
        <v>4.2299999999999997E-2</v>
      </c>
      <c r="JB5" s="14">
        <v>4.2299999999999997E-2</v>
      </c>
      <c r="JC5" s="14">
        <v>4.6199999999999998E-2</v>
      </c>
      <c r="JD5" s="14">
        <v>4.41E-2</v>
      </c>
      <c r="JE5" s="14">
        <v>4.2599999999999999E-2</v>
      </c>
      <c r="JF5" s="14">
        <v>4.41E-2</v>
      </c>
      <c r="JG5" s="14">
        <v>4.58E-2</v>
      </c>
      <c r="JH5" s="14">
        <v>4.4699999999999997E-2</v>
      </c>
      <c r="JI5" s="14">
        <v>4.0800000000000003E-2</v>
      </c>
      <c r="JJ5" s="14">
        <v>4.5999999999999999E-2</v>
      </c>
      <c r="JK5" s="14">
        <v>4.41E-2</v>
      </c>
      <c r="JL5" s="14">
        <v>4.3799999999999999E-2</v>
      </c>
      <c r="JM5" s="14">
        <v>4.24E-2</v>
      </c>
      <c r="JN5" s="14">
        <v>4.41E-2</v>
      </c>
      <c r="JO5" s="14">
        <v>4.5900000000000003E-2</v>
      </c>
      <c r="JP5" s="14">
        <v>4.4900000000000002E-2</v>
      </c>
      <c r="JQ5" s="14">
        <v>4.1399999999999999E-2</v>
      </c>
      <c r="JR5" s="14">
        <v>4.4400000000000002E-2</v>
      </c>
      <c r="JS5" s="14">
        <v>4.5499999999999999E-2</v>
      </c>
      <c r="JT5" s="14">
        <v>4.4299999999999999E-2</v>
      </c>
      <c r="JU5" s="14">
        <v>4.3499999999999997E-2</v>
      </c>
      <c r="JV5" s="14">
        <v>4.2999999999999997E-2</v>
      </c>
      <c r="JW5" s="14">
        <v>4.3799999999999999E-2</v>
      </c>
      <c r="JX5" s="14">
        <v>4.41E-2</v>
      </c>
      <c r="JY5" s="14">
        <v>4.4999999999999998E-2</v>
      </c>
      <c r="JZ5" s="14">
        <v>4.3400000000000001E-2</v>
      </c>
      <c r="KA5" s="14">
        <v>4.5199999999999997E-2</v>
      </c>
      <c r="KB5" s="14">
        <v>4.3999999999999997E-2</v>
      </c>
      <c r="KC5" s="14">
        <v>4.3999999999999997E-2</v>
      </c>
      <c r="KD5" s="14">
        <v>4.5699999999999998E-2</v>
      </c>
      <c r="KE5" s="14">
        <v>4.5600000000000002E-2</v>
      </c>
      <c r="KF5" s="14">
        <v>4.5699999999999998E-2</v>
      </c>
      <c r="KG5" s="14">
        <v>4.4499999999999998E-2</v>
      </c>
      <c r="KH5" s="14">
        <v>4.4299999999999999E-2</v>
      </c>
      <c r="KI5" s="14">
        <v>4.3400000000000001E-2</v>
      </c>
      <c r="KJ5" s="14">
        <v>4.5499999999999999E-2</v>
      </c>
      <c r="KK5" s="14">
        <v>4.3700000000000003E-2</v>
      </c>
      <c r="KL5" s="14">
        <v>4.2599999999999999E-2</v>
      </c>
      <c r="KM5" s="14">
        <v>4.4900000000000002E-2</v>
      </c>
      <c r="KN5" s="14">
        <v>4.5100000000000001E-2</v>
      </c>
      <c r="KO5" s="14">
        <v>4.36E-2</v>
      </c>
      <c r="KP5" s="14">
        <v>4.4900000000000002E-2</v>
      </c>
      <c r="KQ5" s="14">
        <v>4.4699999999999997E-2</v>
      </c>
      <c r="KR5" s="14">
        <v>4.4400000000000002E-2</v>
      </c>
      <c r="KS5" s="14">
        <v>4.3999999999999997E-2</v>
      </c>
      <c r="KT5" s="14">
        <v>4.4999999999999998E-2</v>
      </c>
      <c r="KU5" s="14">
        <v>4.41E-2</v>
      </c>
      <c r="KV5" s="14">
        <v>4.5100000000000001E-2</v>
      </c>
      <c r="KW5" s="14">
        <v>4.4600000000000001E-2</v>
      </c>
      <c r="KX5" s="14">
        <v>4.2900000000000001E-2</v>
      </c>
      <c r="KY5" s="14">
        <v>4.4600000000000001E-2</v>
      </c>
      <c r="KZ5" s="14">
        <v>4.4900000000000002E-2</v>
      </c>
      <c r="LA5" s="14">
        <v>4.5600000000000002E-2</v>
      </c>
      <c r="LB5" s="14">
        <v>4.48E-2</v>
      </c>
      <c r="LC5" s="14">
        <v>4.5199999999999997E-2</v>
      </c>
      <c r="LD5" s="14">
        <v>4.7E-2</v>
      </c>
      <c r="LE5" s="14">
        <v>4.5499999999999999E-2</v>
      </c>
      <c r="LF5" s="14">
        <v>4.6300000000000001E-2</v>
      </c>
      <c r="LG5" s="14">
        <v>4.6100000000000002E-2</v>
      </c>
      <c r="LH5" s="14">
        <v>4.6300000000000001E-2</v>
      </c>
      <c r="LI5" s="14">
        <v>4.6199999999999998E-2</v>
      </c>
      <c r="LJ5" s="14">
        <v>4.65E-2</v>
      </c>
      <c r="LK5" s="14">
        <v>4.6100000000000002E-2</v>
      </c>
      <c r="LL5" s="14">
        <v>4.5100000000000001E-2</v>
      </c>
      <c r="LM5" s="14">
        <v>4.6399999999999997E-2</v>
      </c>
      <c r="LN5" s="14">
        <v>4.7E-2</v>
      </c>
      <c r="LO5" s="14">
        <v>4.7399999999999998E-2</v>
      </c>
      <c r="LP5" s="14">
        <v>4.8000000000000001E-2</v>
      </c>
      <c r="LQ5" s="14">
        <v>4.5600000000000002E-2</v>
      </c>
      <c r="LR5" s="14">
        <v>4.7199999999999999E-2</v>
      </c>
      <c r="LS5" s="14">
        <v>4.6699999999999998E-2</v>
      </c>
      <c r="LT5" s="14">
        <v>4.9599999999999998E-2</v>
      </c>
      <c r="LU5" s="14">
        <v>4.8399999999999999E-2</v>
      </c>
      <c r="LV5" s="14">
        <v>4.8599999999999997E-2</v>
      </c>
      <c r="LW5" s="14">
        <v>4.7800000000000002E-2</v>
      </c>
      <c r="LX5" s="14">
        <v>4.8800000000000003E-2</v>
      </c>
      <c r="LY5" s="14">
        <v>4.8099999999999997E-2</v>
      </c>
      <c r="LZ5" s="14">
        <v>4.87E-2</v>
      </c>
      <c r="MA5" s="14">
        <v>4.9299999999999997E-2</v>
      </c>
      <c r="MB5" s="14">
        <v>4.9599999999999998E-2</v>
      </c>
      <c r="MC5" s="14">
        <v>4.7800000000000002E-2</v>
      </c>
      <c r="MD5" s="14">
        <v>5.0099999999999999E-2</v>
      </c>
      <c r="ME5" s="14">
        <v>4.9799999999999997E-2</v>
      </c>
      <c r="MF5" s="14">
        <v>5.0200000000000002E-2</v>
      </c>
      <c r="MG5" s="14">
        <v>4.7899999999999998E-2</v>
      </c>
      <c r="MH5" s="14">
        <v>5.0200000000000002E-2</v>
      </c>
      <c r="MI5" s="14">
        <v>5.0900000000000001E-2</v>
      </c>
      <c r="MJ5" s="14">
        <v>5.1299999999999998E-2</v>
      </c>
      <c r="MK5" s="14">
        <v>4.8800000000000003E-2</v>
      </c>
      <c r="ML5" s="14">
        <v>5.0500000000000003E-2</v>
      </c>
      <c r="MM5" s="14">
        <v>4.8399999999999999E-2</v>
      </c>
      <c r="MN5" s="14">
        <v>0.05</v>
      </c>
      <c r="MO5" s="14">
        <v>4.9700000000000001E-2</v>
      </c>
      <c r="MP5" s="14">
        <v>5.04E-2</v>
      </c>
      <c r="MQ5" s="14">
        <v>4.9200000000000001E-2</v>
      </c>
      <c r="MR5" s="14">
        <v>4.9799999999999997E-2</v>
      </c>
      <c r="MS5" s="14">
        <v>4.8800000000000003E-2</v>
      </c>
      <c r="MT5" s="14">
        <v>4.9299999999999997E-2</v>
      </c>
      <c r="MU5" s="14">
        <v>4.9500000000000002E-2</v>
      </c>
      <c r="MV5" s="14">
        <v>5.0500000000000003E-2</v>
      </c>
      <c r="MW5" s="14">
        <v>5.1499999999999997E-2</v>
      </c>
      <c r="MX5" s="14">
        <v>4.9799999999999997E-2</v>
      </c>
      <c r="MY5" s="14">
        <v>5.2400000000000002E-2</v>
      </c>
      <c r="MZ5" s="14">
        <v>4.99E-2</v>
      </c>
      <c r="NA5" s="14">
        <v>5.0900000000000001E-2</v>
      </c>
      <c r="NB5" s="14">
        <v>5.0299999999999997E-2</v>
      </c>
      <c r="NC5" s="14">
        <v>5.21E-2</v>
      </c>
      <c r="ND5" s="14">
        <v>4.9299999999999997E-2</v>
      </c>
      <c r="NE5" s="14">
        <v>5.04E-2</v>
      </c>
      <c r="NF5" s="14">
        <v>5.04E-2</v>
      </c>
      <c r="NG5" s="14">
        <v>4.8599999999999997E-2</v>
      </c>
      <c r="NH5" s="14">
        <v>4.8800000000000003E-2</v>
      </c>
      <c r="NI5" s="14">
        <v>4.9299999999999997E-2</v>
      </c>
      <c r="NJ5" s="14">
        <v>4.0300000000000002E-2</v>
      </c>
      <c r="NK5" s="14">
        <v>3.7900000000000003E-2</v>
      </c>
      <c r="NL5" s="14">
        <v>4.9599999999999998E-2</v>
      </c>
      <c r="NM5" s="14">
        <v>5.0900000000000001E-2</v>
      </c>
      <c r="NN5" s="14">
        <v>4.1300000000000003E-2</v>
      </c>
      <c r="NO5" s="14">
        <v>4.5100000000000001E-2</v>
      </c>
      <c r="NP5" s="14">
        <v>4.9099999999999998E-2</v>
      </c>
      <c r="NQ5" s="14">
        <v>4.9799999999999997E-2</v>
      </c>
      <c r="NR5" s="14">
        <v>4.5100000000000001E-2</v>
      </c>
      <c r="NS5" s="14">
        <v>4.65E-2</v>
      </c>
      <c r="NT5" s="14">
        <v>4.9599999999999998E-2</v>
      </c>
      <c r="NU5" s="14">
        <v>4.8300000000000003E-2</v>
      </c>
      <c r="NV5" s="14">
        <v>4.7300000000000002E-2</v>
      </c>
      <c r="NW5" s="14">
        <v>4.7899999999999998E-2</v>
      </c>
      <c r="NX5" s="14">
        <v>4.9000000000000002E-2</v>
      </c>
      <c r="NY5" s="14">
        <v>5.0099999999999999E-2</v>
      </c>
      <c r="NZ5" s="14">
        <v>4.87E-2</v>
      </c>
      <c r="OA5" s="14">
        <v>4.8300000000000003E-2</v>
      </c>
      <c r="OB5" s="14">
        <v>4.7E-2</v>
      </c>
      <c r="OC5" s="14">
        <v>4.9099999999999998E-2</v>
      </c>
      <c r="OD5" s="14">
        <v>5.1900000000000002E-2</v>
      </c>
      <c r="OE5" s="14">
        <v>5.45E-2</v>
      </c>
      <c r="OF5" s="14">
        <v>4.8899999999999999E-2</v>
      </c>
      <c r="OG5" s="14">
        <v>4.9599999999999998E-2</v>
      </c>
      <c r="OH5" s="14">
        <v>5.0799999999999998E-2</v>
      </c>
      <c r="OI5" s="14">
        <v>4.8800000000000003E-2</v>
      </c>
      <c r="OJ5" s="14">
        <v>4.8800000000000003E-2</v>
      </c>
      <c r="OK5" s="14">
        <v>5.0999999999999997E-2</v>
      </c>
      <c r="OL5" s="14">
        <v>4.6899999999999997E-2</v>
      </c>
    </row>
    <row r="6" spans="1:402" x14ac:dyDescent="0.25">
      <c r="A6" s="13" t="s">
        <v>21</v>
      </c>
      <c r="B6" s="14">
        <v>1.6324000000000001</v>
      </c>
      <c r="C6" s="14">
        <v>1.5842000000000001</v>
      </c>
      <c r="D6" s="14">
        <v>1.5285</v>
      </c>
      <c r="E6" s="14">
        <v>1.4677</v>
      </c>
      <c r="F6" s="14">
        <v>1.4410000000000001</v>
      </c>
      <c r="G6" s="14">
        <v>1.3976</v>
      </c>
      <c r="H6" s="14">
        <v>1.3614999999999999</v>
      </c>
      <c r="I6" s="14">
        <v>1.3255999999999999</v>
      </c>
      <c r="J6" s="14">
        <v>1.2816000000000001</v>
      </c>
      <c r="K6" s="14">
        <v>1.2375</v>
      </c>
      <c r="L6" s="14">
        <v>1.2036</v>
      </c>
      <c r="M6" s="14">
        <v>1.1662999999999999</v>
      </c>
      <c r="N6" s="14">
        <v>1.1327</v>
      </c>
      <c r="O6" s="14">
        <v>1.1029</v>
      </c>
      <c r="P6" s="14">
        <v>1.0722</v>
      </c>
      <c r="Q6" s="14">
        <v>1.0369999999999999</v>
      </c>
      <c r="R6" s="14">
        <v>0.99860000000000004</v>
      </c>
      <c r="S6" s="14">
        <v>0.97540000000000004</v>
      </c>
      <c r="T6" s="14">
        <v>0.94540000000000002</v>
      </c>
      <c r="U6" s="14">
        <v>0.9204</v>
      </c>
      <c r="V6" s="14">
        <v>0.89490000000000003</v>
      </c>
      <c r="W6" s="14">
        <v>0.87039999999999995</v>
      </c>
      <c r="X6" s="14">
        <v>0.84770000000000001</v>
      </c>
      <c r="Y6" s="14">
        <v>0.82950000000000002</v>
      </c>
      <c r="Z6" s="14">
        <v>0.80730000000000002</v>
      </c>
      <c r="AA6" s="14">
        <v>0.78890000000000005</v>
      </c>
      <c r="AB6" s="14">
        <v>0.7702</v>
      </c>
      <c r="AC6" s="14">
        <v>0.75019999999999998</v>
      </c>
      <c r="AD6" s="14">
        <v>0.72889999999999999</v>
      </c>
      <c r="AE6" s="14">
        <v>0.71109999999999995</v>
      </c>
      <c r="AF6" s="14">
        <v>0.69359999999999999</v>
      </c>
      <c r="AG6" s="14">
        <v>0.67849999999999999</v>
      </c>
      <c r="AH6" s="14">
        <v>0.66469999999999996</v>
      </c>
      <c r="AI6" s="14">
        <v>0.64970000000000006</v>
      </c>
      <c r="AJ6" s="14">
        <v>0.63290000000000002</v>
      </c>
      <c r="AK6" s="14">
        <v>0.61899999999999999</v>
      </c>
      <c r="AL6" s="14">
        <v>0.60840000000000005</v>
      </c>
      <c r="AM6" s="14">
        <v>0.59709999999999996</v>
      </c>
      <c r="AN6" s="14">
        <v>0.58660000000000001</v>
      </c>
      <c r="AO6" s="14">
        <v>0.57509999999999994</v>
      </c>
      <c r="AP6" s="14">
        <v>0.56640000000000001</v>
      </c>
      <c r="AQ6" s="14">
        <v>0.55669999999999997</v>
      </c>
      <c r="AR6" s="14">
        <v>0.54879999999999995</v>
      </c>
      <c r="AS6" s="14">
        <v>0.5403</v>
      </c>
      <c r="AT6" s="14">
        <v>0.53349999999999997</v>
      </c>
      <c r="AU6" s="14">
        <v>0.52690000000000003</v>
      </c>
      <c r="AV6" s="14">
        <v>0.51759999999999995</v>
      </c>
      <c r="AW6" s="14">
        <v>0.51070000000000004</v>
      </c>
      <c r="AX6" s="14">
        <v>0.50560000000000005</v>
      </c>
      <c r="AY6" s="14">
        <v>0.49930000000000002</v>
      </c>
      <c r="AZ6" s="14">
        <v>0.49299999999999999</v>
      </c>
      <c r="BA6" s="14">
        <v>0.48830000000000001</v>
      </c>
      <c r="BB6" s="14">
        <v>0.48099999999999998</v>
      </c>
      <c r="BC6" s="14">
        <v>0.47789999999999999</v>
      </c>
      <c r="BD6" s="14">
        <v>0.47239999999999999</v>
      </c>
      <c r="BE6" s="14">
        <v>0.46710000000000002</v>
      </c>
      <c r="BF6" s="14">
        <v>0.46239999999999998</v>
      </c>
      <c r="BG6" s="14">
        <v>0.45950000000000002</v>
      </c>
      <c r="BH6" s="14">
        <v>0.45450000000000002</v>
      </c>
      <c r="BI6" s="14">
        <v>0.45040000000000002</v>
      </c>
      <c r="BJ6" s="14">
        <v>0.44779999999999998</v>
      </c>
      <c r="BK6" s="14">
        <v>0.4451</v>
      </c>
      <c r="BL6" s="14">
        <v>0.44280000000000003</v>
      </c>
      <c r="BM6" s="14">
        <v>0.439</v>
      </c>
      <c r="BN6" s="14">
        <v>0.43569999999999998</v>
      </c>
      <c r="BO6" s="14">
        <v>0.43230000000000002</v>
      </c>
      <c r="BP6" s="14">
        <v>0.4299</v>
      </c>
      <c r="BQ6" s="14">
        <v>0.42559999999999998</v>
      </c>
      <c r="BR6" s="14">
        <v>0.4224</v>
      </c>
      <c r="BS6" s="14">
        <v>0.4204</v>
      </c>
      <c r="BT6" s="14">
        <v>0.41839999999999999</v>
      </c>
      <c r="BU6" s="14">
        <v>0.41410000000000002</v>
      </c>
      <c r="BV6" s="14">
        <v>0.41089999999999999</v>
      </c>
      <c r="BW6" s="14">
        <v>0.41020000000000001</v>
      </c>
      <c r="BX6" s="14">
        <v>0.40670000000000001</v>
      </c>
      <c r="BY6" s="14">
        <v>0.40429999999999999</v>
      </c>
      <c r="BZ6" s="14">
        <v>0.40239999999999998</v>
      </c>
      <c r="CA6" s="14">
        <v>0.39960000000000001</v>
      </c>
      <c r="CB6" s="14">
        <v>0.39700000000000002</v>
      </c>
      <c r="CC6" s="14">
        <v>0.39360000000000001</v>
      </c>
      <c r="CD6" s="14">
        <v>0.39050000000000001</v>
      </c>
      <c r="CE6" s="14">
        <v>0.38900000000000001</v>
      </c>
      <c r="CF6" s="14">
        <v>0.38729999999999998</v>
      </c>
      <c r="CG6" s="14">
        <v>0.38440000000000002</v>
      </c>
      <c r="CH6" s="14">
        <v>0.38279999999999997</v>
      </c>
      <c r="CI6" s="14">
        <v>0.38169999999999998</v>
      </c>
      <c r="CJ6" s="14">
        <v>0.38009999999999999</v>
      </c>
      <c r="CK6" s="14">
        <v>0.37780000000000002</v>
      </c>
      <c r="CL6" s="14">
        <v>0.3745</v>
      </c>
      <c r="CM6" s="14">
        <v>0.3725</v>
      </c>
      <c r="CN6" s="14">
        <v>0.3705</v>
      </c>
      <c r="CO6" s="14">
        <v>0.36770000000000003</v>
      </c>
      <c r="CP6" s="14">
        <v>0.36570000000000003</v>
      </c>
      <c r="CQ6" s="14">
        <v>0.36249999999999999</v>
      </c>
      <c r="CR6" s="14">
        <v>0.35899999999999999</v>
      </c>
      <c r="CS6" s="14">
        <v>0.3574</v>
      </c>
      <c r="CT6" s="14">
        <v>0.35420000000000001</v>
      </c>
      <c r="CU6" s="14">
        <v>0.35139999999999999</v>
      </c>
      <c r="CV6" s="14">
        <v>0.34789999999999999</v>
      </c>
      <c r="CW6" s="14">
        <v>0.3453</v>
      </c>
      <c r="CX6" s="14">
        <v>0.34410000000000002</v>
      </c>
      <c r="CY6" s="14">
        <v>0.34050000000000002</v>
      </c>
      <c r="CZ6" s="14">
        <v>0.33629999999999999</v>
      </c>
      <c r="DA6" s="14">
        <v>0.33279999999999998</v>
      </c>
      <c r="DB6" s="14">
        <v>0.33069999999999999</v>
      </c>
      <c r="DC6" s="14">
        <v>0.3256</v>
      </c>
      <c r="DD6" s="14">
        <v>0.32319999999999999</v>
      </c>
      <c r="DE6" s="14">
        <v>0.32140000000000002</v>
      </c>
      <c r="DF6" s="14">
        <v>0.31830000000000003</v>
      </c>
      <c r="DG6" s="14">
        <v>0.31409999999999999</v>
      </c>
      <c r="DH6" s="14">
        <v>0.30959999999999999</v>
      </c>
      <c r="DI6" s="14">
        <v>0.30819999999999997</v>
      </c>
      <c r="DJ6" s="14">
        <v>0.30330000000000001</v>
      </c>
      <c r="DK6" s="14">
        <v>0.2989</v>
      </c>
      <c r="DL6" s="14">
        <v>0.2944</v>
      </c>
      <c r="DM6" s="14">
        <v>0.2928</v>
      </c>
      <c r="DN6" s="14">
        <v>0.28799999999999998</v>
      </c>
      <c r="DO6" s="14">
        <v>0.28460000000000002</v>
      </c>
      <c r="DP6" s="14">
        <v>0.28089999999999998</v>
      </c>
      <c r="DQ6" s="14">
        <v>0.28079999999999999</v>
      </c>
      <c r="DR6" s="14">
        <v>0.27689999999999998</v>
      </c>
      <c r="DS6" s="14">
        <v>0.27310000000000001</v>
      </c>
      <c r="DT6" s="14">
        <v>0.26929999999999998</v>
      </c>
      <c r="DU6" s="14">
        <v>0.26429999999999998</v>
      </c>
      <c r="DV6" s="14">
        <v>0.26290000000000002</v>
      </c>
      <c r="DW6" s="14">
        <v>0.25650000000000001</v>
      </c>
      <c r="DX6" s="14">
        <v>0.25380000000000003</v>
      </c>
      <c r="DY6" s="14">
        <v>0.24990000000000001</v>
      </c>
      <c r="DZ6" s="14">
        <v>0.24660000000000001</v>
      </c>
      <c r="EA6" s="14">
        <v>0.24440000000000001</v>
      </c>
      <c r="EB6" s="14">
        <v>0.24</v>
      </c>
      <c r="EC6" s="14">
        <v>0.2366</v>
      </c>
      <c r="ED6" s="14">
        <v>0.23330000000000001</v>
      </c>
      <c r="EE6" s="14">
        <v>0.22919999999999999</v>
      </c>
      <c r="EF6" s="14">
        <v>0.2238</v>
      </c>
      <c r="EG6" s="14">
        <v>0.2203</v>
      </c>
      <c r="EH6" s="14">
        <v>0.2167</v>
      </c>
      <c r="EI6" s="14">
        <v>0.2127</v>
      </c>
      <c r="EJ6" s="14">
        <v>0.20680000000000001</v>
      </c>
      <c r="EK6" s="14">
        <v>0.20349999999999999</v>
      </c>
      <c r="EL6" s="14">
        <v>0.19919999999999999</v>
      </c>
      <c r="EM6" s="14">
        <v>0.19520000000000001</v>
      </c>
      <c r="EN6" s="14">
        <v>0.19159999999999999</v>
      </c>
      <c r="EO6" s="14">
        <v>0.189</v>
      </c>
      <c r="EP6" s="14">
        <v>0.1855</v>
      </c>
      <c r="EQ6" s="14">
        <v>0.18099999999999999</v>
      </c>
      <c r="ER6" s="14">
        <v>0.17599999999999999</v>
      </c>
      <c r="ES6" s="14">
        <v>0.17399999999999999</v>
      </c>
      <c r="ET6" s="14">
        <v>0.1681</v>
      </c>
      <c r="EU6" s="14">
        <v>0.16350000000000001</v>
      </c>
      <c r="EV6" s="14">
        <v>0.16</v>
      </c>
      <c r="EW6" s="14">
        <v>0.1578</v>
      </c>
      <c r="EX6" s="14">
        <v>0.15340000000000001</v>
      </c>
      <c r="EY6" s="14">
        <v>0.1487</v>
      </c>
      <c r="EZ6" s="14">
        <v>0.14419999999999999</v>
      </c>
      <c r="FA6" s="14">
        <v>0.14219999999999999</v>
      </c>
      <c r="FB6" s="14">
        <v>0.13869999999999999</v>
      </c>
      <c r="FC6" s="14">
        <v>0.13339999999999999</v>
      </c>
      <c r="FD6" s="14">
        <v>0.13</v>
      </c>
      <c r="FE6" s="14">
        <v>0.12759999999999999</v>
      </c>
      <c r="FF6" s="14">
        <v>0.12470000000000001</v>
      </c>
      <c r="FG6" s="14">
        <v>0.1205</v>
      </c>
      <c r="FH6" s="14">
        <v>0.1173</v>
      </c>
      <c r="FI6" s="14">
        <v>0.1157</v>
      </c>
      <c r="FJ6" s="14">
        <v>0.11169999999999999</v>
      </c>
      <c r="FK6" s="14">
        <v>0.109</v>
      </c>
      <c r="FL6" s="14">
        <v>0.10680000000000001</v>
      </c>
      <c r="FM6" s="14">
        <v>0.1053</v>
      </c>
      <c r="FN6" s="14">
        <v>0.10299999999999999</v>
      </c>
      <c r="FO6" s="14">
        <v>9.9699999999999997E-2</v>
      </c>
      <c r="FP6" s="14">
        <v>9.6799999999999997E-2</v>
      </c>
      <c r="FQ6" s="14">
        <v>9.4899999999999998E-2</v>
      </c>
      <c r="FR6" s="14">
        <v>9.3399999999999997E-2</v>
      </c>
      <c r="FS6" s="14">
        <v>9.0999999999999998E-2</v>
      </c>
      <c r="FT6" s="14">
        <v>8.8599999999999998E-2</v>
      </c>
      <c r="FU6" s="14">
        <v>8.7800000000000003E-2</v>
      </c>
      <c r="FV6" s="14">
        <v>8.5300000000000001E-2</v>
      </c>
      <c r="FW6" s="14">
        <v>8.3500000000000005E-2</v>
      </c>
      <c r="FX6" s="14">
        <v>8.1699999999999995E-2</v>
      </c>
      <c r="FY6" s="14">
        <v>8.09E-2</v>
      </c>
      <c r="FZ6" s="14">
        <v>8.0299999999999996E-2</v>
      </c>
      <c r="GA6" s="14">
        <v>7.8700000000000006E-2</v>
      </c>
      <c r="GB6" s="14">
        <v>7.5800000000000006E-2</v>
      </c>
      <c r="GC6" s="14">
        <v>7.4700000000000003E-2</v>
      </c>
      <c r="GD6" s="14">
        <v>7.3400000000000007E-2</v>
      </c>
      <c r="GE6" s="14">
        <v>7.1599999999999997E-2</v>
      </c>
      <c r="GF6" s="14">
        <v>7.1199999999999999E-2</v>
      </c>
      <c r="GG6" s="14">
        <v>6.9000000000000006E-2</v>
      </c>
      <c r="GH6" s="14">
        <v>6.93E-2</v>
      </c>
      <c r="GI6" s="14">
        <v>6.7900000000000002E-2</v>
      </c>
      <c r="GJ6" s="14">
        <v>6.6000000000000003E-2</v>
      </c>
      <c r="GK6" s="14">
        <v>6.2199999999999998E-2</v>
      </c>
      <c r="GL6" s="14">
        <v>6.4600000000000005E-2</v>
      </c>
      <c r="GM6" s="14">
        <v>6.3500000000000001E-2</v>
      </c>
      <c r="GN6" s="14">
        <v>6.2700000000000006E-2</v>
      </c>
      <c r="GO6" s="14">
        <v>5.8700000000000002E-2</v>
      </c>
      <c r="GP6" s="14">
        <v>6.0499999999999998E-2</v>
      </c>
      <c r="GQ6" s="14">
        <v>6.13E-2</v>
      </c>
      <c r="GR6" s="14">
        <v>6.0299999999999999E-2</v>
      </c>
      <c r="GS6" s="14">
        <v>5.8500000000000003E-2</v>
      </c>
      <c r="GT6" s="14">
        <v>5.8000000000000003E-2</v>
      </c>
      <c r="GU6" s="14">
        <v>5.8299999999999998E-2</v>
      </c>
      <c r="GV6" s="14">
        <v>5.6399999999999999E-2</v>
      </c>
      <c r="GW6" s="14">
        <v>5.67E-2</v>
      </c>
      <c r="GX6" s="14">
        <v>5.6899999999999999E-2</v>
      </c>
      <c r="GY6" s="14">
        <v>5.6500000000000002E-2</v>
      </c>
      <c r="GZ6" s="14">
        <v>5.5100000000000003E-2</v>
      </c>
      <c r="HA6" s="14">
        <v>5.4199999999999998E-2</v>
      </c>
      <c r="HB6" s="14">
        <v>5.2200000000000003E-2</v>
      </c>
      <c r="HC6" s="14">
        <v>5.4800000000000001E-2</v>
      </c>
      <c r="HD6" s="14">
        <v>5.4100000000000002E-2</v>
      </c>
      <c r="HE6" s="14">
        <v>5.28E-2</v>
      </c>
      <c r="HF6" s="14">
        <v>5.1999999999999998E-2</v>
      </c>
      <c r="HG6" s="14">
        <v>5.2999999999999999E-2</v>
      </c>
      <c r="HH6" s="14">
        <v>5.21E-2</v>
      </c>
      <c r="HI6" s="14">
        <v>5.2400000000000002E-2</v>
      </c>
      <c r="HJ6" s="14">
        <v>5.2299999999999999E-2</v>
      </c>
      <c r="HK6" s="14">
        <v>5.33E-2</v>
      </c>
      <c r="HL6" s="14">
        <v>5.16E-2</v>
      </c>
      <c r="HM6" s="14">
        <v>5.0799999999999998E-2</v>
      </c>
      <c r="HN6" s="14">
        <v>5.1900000000000002E-2</v>
      </c>
      <c r="HO6" s="14">
        <v>5.04E-2</v>
      </c>
      <c r="HP6" s="14">
        <v>4.87E-2</v>
      </c>
      <c r="HQ6" s="14">
        <v>4.8399999999999999E-2</v>
      </c>
      <c r="HR6" s="14">
        <v>4.9799999999999997E-2</v>
      </c>
      <c r="HS6" s="14">
        <v>5.0700000000000002E-2</v>
      </c>
      <c r="HT6" s="14">
        <v>4.8800000000000003E-2</v>
      </c>
      <c r="HU6" s="14">
        <v>4.82E-2</v>
      </c>
      <c r="HV6" s="14">
        <v>4.9200000000000001E-2</v>
      </c>
      <c r="HW6" s="14">
        <v>4.8399999999999999E-2</v>
      </c>
      <c r="HX6" s="14">
        <v>4.8000000000000001E-2</v>
      </c>
      <c r="HY6" s="14">
        <v>4.6300000000000001E-2</v>
      </c>
      <c r="HZ6" s="14">
        <v>4.8800000000000003E-2</v>
      </c>
      <c r="IA6" s="14">
        <v>4.7800000000000002E-2</v>
      </c>
      <c r="IB6" s="14">
        <v>4.8099999999999997E-2</v>
      </c>
      <c r="IC6" s="14">
        <v>4.5699999999999998E-2</v>
      </c>
      <c r="ID6" s="14">
        <v>4.7500000000000001E-2</v>
      </c>
      <c r="IE6" s="14">
        <v>4.6699999999999998E-2</v>
      </c>
      <c r="IF6" s="14">
        <v>4.8399999999999999E-2</v>
      </c>
      <c r="IG6" s="14">
        <v>4.5199999999999997E-2</v>
      </c>
      <c r="IH6" s="14">
        <v>4.0500000000000001E-2</v>
      </c>
      <c r="II6" s="14">
        <v>4.3499999999999997E-2</v>
      </c>
      <c r="IJ6" s="14">
        <v>4.6800000000000001E-2</v>
      </c>
      <c r="IK6" s="14">
        <v>4.3700000000000003E-2</v>
      </c>
      <c r="IL6" s="14">
        <v>4.0300000000000002E-2</v>
      </c>
      <c r="IM6" s="14">
        <v>4.53E-2</v>
      </c>
      <c r="IN6" s="14">
        <v>4.6399999999999997E-2</v>
      </c>
      <c r="IO6" s="14">
        <v>4.4699999999999997E-2</v>
      </c>
      <c r="IP6" s="14">
        <v>4.0899999999999999E-2</v>
      </c>
      <c r="IQ6" s="14">
        <v>4.2700000000000002E-2</v>
      </c>
      <c r="IR6" s="14">
        <v>4.53E-2</v>
      </c>
      <c r="IS6" s="14">
        <v>4.5499999999999999E-2</v>
      </c>
      <c r="IT6" s="14">
        <v>4.1000000000000002E-2</v>
      </c>
      <c r="IU6" s="14">
        <v>4.5100000000000001E-2</v>
      </c>
      <c r="IV6" s="14">
        <v>4.6300000000000001E-2</v>
      </c>
      <c r="IW6" s="14">
        <v>4.2500000000000003E-2</v>
      </c>
      <c r="IX6" s="14">
        <v>4.2799999999999998E-2</v>
      </c>
      <c r="IY6" s="14">
        <v>4.5499999999999999E-2</v>
      </c>
      <c r="IZ6" s="14">
        <v>4.4600000000000001E-2</v>
      </c>
      <c r="JA6" s="14">
        <v>4.2700000000000002E-2</v>
      </c>
      <c r="JB6" s="14">
        <v>4.4400000000000002E-2</v>
      </c>
      <c r="JC6" s="14">
        <v>4.41E-2</v>
      </c>
      <c r="JD6" s="14">
        <v>4.3400000000000001E-2</v>
      </c>
      <c r="JE6" s="14">
        <v>4.4299999999999999E-2</v>
      </c>
      <c r="JF6" s="14">
        <v>4.4400000000000002E-2</v>
      </c>
      <c r="JG6" s="14">
        <v>4.4400000000000002E-2</v>
      </c>
      <c r="JH6" s="14">
        <v>4.3099999999999999E-2</v>
      </c>
      <c r="JI6" s="14">
        <v>4.1200000000000001E-2</v>
      </c>
      <c r="JJ6" s="14">
        <v>4.3799999999999999E-2</v>
      </c>
      <c r="JK6" s="14">
        <v>4.3499999999999997E-2</v>
      </c>
      <c r="JL6" s="14">
        <v>4.1700000000000001E-2</v>
      </c>
      <c r="JM6" s="14">
        <v>4.24E-2</v>
      </c>
      <c r="JN6" s="14">
        <v>4.3200000000000002E-2</v>
      </c>
      <c r="JO6" s="14">
        <v>4.4200000000000003E-2</v>
      </c>
      <c r="JP6" s="14">
        <v>4.36E-2</v>
      </c>
      <c r="JQ6" s="14">
        <v>4.1700000000000001E-2</v>
      </c>
      <c r="JR6" s="14">
        <v>4.3900000000000002E-2</v>
      </c>
      <c r="JS6" s="14">
        <v>4.36E-2</v>
      </c>
      <c r="JT6" s="14">
        <v>4.3900000000000002E-2</v>
      </c>
      <c r="JU6" s="14">
        <v>4.2999999999999997E-2</v>
      </c>
      <c r="JV6" s="14">
        <v>4.3099999999999999E-2</v>
      </c>
      <c r="JW6" s="14">
        <v>4.2599999999999999E-2</v>
      </c>
      <c r="JX6" s="14">
        <v>4.2900000000000001E-2</v>
      </c>
      <c r="JY6" s="14">
        <v>4.2299999999999997E-2</v>
      </c>
      <c r="JZ6" s="14">
        <v>4.1399999999999999E-2</v>
      </c>
      <c r="KA6" s="14">
        <v>4.4299999999999999E-2</v>
      </c>
      <c r="KB6" s="14">
        <v>4.2000000000000003E-2</v>
      </c>
      <c r="KC6" s="14">
        <v>4.36E-2</v>
      </c>
      <c r="KD6" s="14">
        <v>4.2799999999999998E-2</v>
      </c>
      <c r="KE6" s="14">
        <v>4.5699999999999998E-2</v>
      </c>
      <c r="KF6" s="14">
        <v>4.2799999999999998E-2</v>
      </c>
      <c r="KG6" s="14">
        <v>4.2700000000000002E-2</v>
      </c>
      <c r="KH6" s="14">
        <v>4.2700000000000002E-2</v>
      </c>
      <c r="KI6" s="14">
        <v>4.3999999999999997E-2</v>
      </c>
      <c r="KJ6" s="14">
        <v>4.3700000000000003E-2</v>
      </c>
      <c r="KK6" s="14">
        <v>4.36E-2</v>
      </c>
      <c r="KL6" s="14">
        <v>4.2700000000000002E-2</v>
      </c>
      <c r="KM6" s="14">
        <v>4.3099999999999999E-2</v>
      </c>
      <c r="KN6" s="14">
        <v>4.3299999999999998E-2</v>
      </c>
      <c r="KO6" s="14">
        <v>3.8899999999999997E-2</v>
      </c>
      <c r="KP6" s="14">
        <v>4.3099999999999999E-2</v>
      </c>
      <c r="KQ6" s="14">
        <v>4.3299999999999998E-2</v>
      </c>
      <c r="KR6" s="14">
        <v>4.2999999999999997E-2</v>
      </c>
      <c r="KS6" s="14">
        <v>4.1700000000000001E-2</v>
      </c>
      <c r="KT6" s="14">
        <v>4.4200000000000003E-2</v>
      </c>
      <c r="KU6" s="14">
        <v>4.3400000000000001E-2</v>
      </c>
      <c r="KV6" s="14">
        <v>4.3900000000000002E-2</v>
      </c>
      <c r="KW6" s="14">
        <v>4.2599999999999999E-2</v>
      </c>
      <c r="KX6" s="14">
        <v>4.3400000000000001E-2</v>
      </c>
      <c r="KY6" s="14">
        <v>4.2999999999999997E-2</v>
      </c>
      <c r="KZ6" s="14">
        <v>4.0599999999999997E-2</v>
      </c>
      <c r="LA6" s="14">
        <v>4.3200000000000002E-2</v>
      </c>
      <c r="LB6" s="14">
        <v>4.2900000000000001E-2</v>
      </c>
      <c r="LC6" s="14">
        <v>4.4900000000000002E-2</v>
      </c>
      <c r="LD6" s="14">
        <v>4.5100000000000001E-2</v>
      </c>
      <c r="LE6" s="14">
        <v>4.3999999999999997E-2</v>
      </c>
      <c r="LF6" s="14">
        <v>4.4600000000000001E-2</v>
      </c>
      <c r="LG6" s="14">
        <v>4.4400000000000002E-2</v>
      </c>
      <c r="LH6" s="14">
        <v>4.4499999999999998E-2</v>
      </c>
      <c r="LI6" s="14">
        <v>4.4400000000000002E-2</v>
      </c>
      <c r="LJ6" s="14">
        <v>4.5600000000000002E-2</v>
      </c>
      <c r="LK6" s="14">
        <v>4.36E-2</v>
      </c>
      <c r="LL6" s="14">
        <v>4.58E-2</v>
      </c>
      <c r="LM6" s="14">
        <v>4.4699999999999997E-2</v>
      </c>
      <c r="LN6" s="14">
        <v>4.4900000000000002E-2</v>
      </c>
      <c r="LO6" s="14">
        <v>4.5900000000000003E-2</v>
      </c>
      <c r="LP6" s="14">
        <v>4.6399999999999997E-2</v>
      </c>
      <c r="LQ6" s="14">
        <v>4.65E-2</v>
      </c>
      <c r="LR6" s="14">
        <v>4.65E-2</v>
      </c>
      <c r="LS6" s="14">
        <v>4.53E-2</v>
      </c>
      <c r="LT6" s="14">
        <v>4.6899999999999997E-2</v>
      </c>
      <c r="LU6" s="14">
        <v>4.8800000000000003E-2</v>
      </c>
      <c r="LV6" s="14">
        <v>4.65E-2</v>
      </c>
      <c r="LW6" s="14">
        <v>4.7E-2</v>
      </c>
      <c r="LX6" s="14">
        <v>4.7500000000000001E-2</v>
      </c>
      <c r="LY6" s="14">
        <v>4.7100000000000003E-2</v>
      </c>
      <c r="LZ6" s="14">
        <v>4.7800000000000002E-2</v>
      </c>
      <c r="MA6" s="14">
        <v>4.7699999999999999E-2</v>
      </c>
      <c r="MB6" s="14">
        <v>4.9299999999999997E-2</v>
      </c>
      <c r="MC6" s="14">
        <v>4.6100000000000002E-2</v>
      </c>
      <c r="MD6" s="14">
        <v>4.8599999999999997E-2</v>
      </c>
      <c r="ME6" s="14">
        <v>4.7399999999999998E-2</v>
      </c>
      <c r="MF6" s="14">
        <v>4.7399999999999998E-2</v>
      </c>
      <c r="MG6" s="14">
        <v>4.6800000000000001E-2</v>
      </c>
      <c r="MH6" s="14">
        <v>4.7500000000000001E-2</v>
      </c>
      <c r="MI6" s="14">
        <v>4.87E-2</v>
      </c>
      <c r="MJ6" s="14">
        <v>4.9099999999999998E-2</v>
      </c>
      <c r="MK6" s="14">
        <v>4.6800000000000001E-2</v>
      </c>
      <c r="ML6" s="14">
        <v>4.8500000000000001E-2</v>
      </c>
      <c r="MM6" s="14">
        <v>4.5999999999999999E-2</v>
      </c>
      <c r="MN6" s="14">
        <v>4.7699999999999999E-2</v>
      </c>
      <c r="MO6" s="14">
        <v>4.6699999999999998E-2</v>
      </c>
      <c r="MP6" s="14">
        <v>4.7199999999999999E-2</v>
      </c>
      <c r="MQ6" s="14">
        <v>4.65E-2</v>
      </c>
      <c r="MR6" s="14">
        <v>4.9099999999999998E-2</v>
      </c>
      <c r="MS6" s="14">
        <v>4.6399999999999997E-2</v>
      </c>
      <c r="MT6" s="14">
        <v>4.9200000000000001E-2</v>
      </c>
      <c r="MU6" s="14">
        <v>4.7100000000000003E-2</v>
      </c>
      <c r="MV6" s="14">
        <v>4.7800000000000002E-2</v>
      </c>
      <c r="MW6" s="14">
        <v>4.8899999999999999E-2</v>
      </c>
      <c r="MX6" s="14">
        <v>4.8500000000000001E-2</v>
      </c>
      <c r="MY6" s="14">
        <v>4.87E-2</v>
      </c>
      <c r="MZ6" s="14">
        <v>4.9200000000000001E-2</v>
      </c>
      <c r="NA6" s="14">
        <v>4.8500000000000001E-2</v>
      </c>
      <c r="NB6" s="14">
        <v>4.9000000000000002E-2</v>
      </c>
      <c r="NC6" s="14">
        <v>4.7300000000000002E-2</v>
      </c>
      <c r="ND6" s="14">
        <v>4.7399999999999998E-2</v>
      </c>
      <c r="NE6" s="14">
        <v>4.8599999999999997E-2</v>
      </c>
      <c r="NF6" s="14">
        <v>4.7199999999999999E-2</v>
      </c>
      <c r="NG6" s="14">
        <v>4.7800000000000002E-2</v>
      </c>
      <c r="NH6" s="14">
        <v>4.6100000000000002E-2</v>
      </c>
      <c r="NI6" s="14">
        <v>4.6899999999999997E-2</v>
      </c>
      <c r="NJ6" s="14">
        <v>4.7500000000000001E-2</v>
      </c>
      <c r="NK6" s="14">
        <v>4.6699999999999998E-2</v>
      </c>
      <c r="NL6" s="14">
        <v>4.9500000000000002E-2</v>
      </c>
      <c r="NM6" s="14">
        <v>4.9099999999999998E-2</v>
      </c>
      <c r="NN6" s="14">
        <v>4.7100000000000003E-2</v>
      </c>
      <c r="NO6" s="14">
        <v>4.53E-2</v>
      </c>
      <c r="NP6" s="14">
        <v>3.85E-2</v>
      </c>
      <c r="NQ6" s="14">
        <v>4.8099999999999997E-2</v>
      </c>
      <c r="NR6" s="14">
        <v>4.8800000000000003E-2</v>
      </c>
      <c r="NS6" s="14">
        <v>3.8600000000000002E-2</v>
      </c>
      <c r="NT6" s="14">
        <v>4.5699999999999998E-2</v>
      </c>
      <c r="NU6" s="14">
        <v>4.7199999999999999E-2</v>
      </c>
      <c r="NV6" s="14">
        <v>4.6100000000000002E-2</v>
      </c>
      <c r="NW6" s="14">
        <v>4.1700000000000001E-2</v>
      </c>
      <c r="NX6" s="14">
        <v>3.8800000000000001E-2</v>
      </c>
      <c r="NY6" s="14">
        <v>4.58E-2</v>
      </c>
      <c r="NZ6" s="14">
        <v>4.5100000000000001E-2</v>
      </c>
      <c r="OA6" s="14">
        <v>4.1200000000000001E-2</v>
      </c>
      <c r="OB6" s="14">
        <v>4.3400000000000001E-2</v>
      </c>
      <c r="OC6" s="14">
        <v>4.58E-2</v>
      </c>
      <c r="OD6" s="14">
        <v>4.7600000000000003E-2</v>
      </c>
      <c r="OE6" s="14">
        <v>5.2900000000000003E-2</v>
      </c>
      <c r="OF6" s="14">
        <v>4.7E-2</v>
      </c>
      <c r="OG6" s="14">
        <v>4.7100000000000003E-2</v>
      </c>
      <c r="OH6" s="14">
        <v>4.7199999999999999E-2</v>
      </c>
      <c r="OI6" s="14">
        <v>4.5400000000000003E-2</v>
      </c>
      <c r="OJ6" s="14">
        <v>4.5400000000000003E-2</v>
      </c>
      <c r="OK6" s="14">
        <v>4.6600000000000003E-2</v>
      </c>
      <c r="OL6" s="14">
        <v>4.65E-2</v>
      </c>
    </row>
    <row r="7" spans="1:402" x14ac:dyDescent="0.25">
      <c r="A7" s="13" t="s">
        <v>22</v>
      </c>
      <c r="B7" s="14">
        <v>1.4750000000000001</v>
      </c>
      <c r="C7" s="14">
        <v>1.4265000000000001</v>
      </c>
      <c r="D7" s="14">
        <v>1.3707</v>
      </c>
      <c r="E7" s="14">
        <v>1.3240000000000001</v>
      </c>
      <c r="F7" s="14">
        <v>1.2911999999999999</v>
      </c>
      <c r="G7" s="14">
        <v>1.2529999999999999</v>
      </c>
      <c r="H7" s="14">
        <v>1.2155</v>
      </c>
      <c r="I7" s="14">
        <v>1.1786000000000001</v>
      </c>
      <c r="J7" s="14">
        <v>1.1398999999999999</v>
      </c>
      <c r="K7" s="14">
        <v>1.0983000000000001</v>
      </c>
      <c r="L7" s="14">
        <v>1.0629999999999999</v>
      </c>
      <c r="M7" s="14">
        <v>1.0305</v>
      </c>
      <c r="N7" s="14">
        <v>1.0002</v>
      </c>
      <c r="O7" s="14">
        <v>0.97050000000000003</v>
      </c>
      <c r="P7" s="14">
        <v>0.94120000000000004</v>
      </c>
      <c r="Q7" s="14">
        <v>0.90780000000000005</v>
      </c>
      <c r="R7" s="14">
        <v>0.87060000000000004</v>
      </c>
      <c r="S7" s="14">
        <v>0.84860000000000002</v>
      </c>
      <c r="T7" s="14">
        <v>0.8226</v>
      </c>
      <c r="U7" s="14">
        <v>0.79979999999999996</v>
      </c>
      <c r="V7" s="14">
        <v>0.77410000000000001</v>
      </c>
      <c r="W7" s="14">
        <v>0.75319999999999998</v>
      </c>
      <c r="X7" s="14">
        <v>0.7319</v>
      </c>
      <c r="Y7" s="14">
        <v>0.71389999999999998</v>
      </c>
      <c r="Z7" s="14">
        <v>0.69340000000000002</v>
      </c>
      <c r="AA7" s="14">
        <v>0.67390000000000005</v>
      </c>
      <c r="AB7" s="14">
        <v>0.65900000000000003</v>
      </c>
      <c r="AC7" s="14">
        <v>0.63549999999999995</v>
      </c>
      <c r="AD7" s="14">
        <v>0.61560000000000004</v>
      </c>
      <c r="AE7" s="14">
        <v>0.60250000000000004</v>
      </c>
      <c r="AF7" s="14">
        <v>0.58189999999999997</v>
      </c>
      <c r="AG7" s="14">
        <v>0.56820000000000004</v>
      </c>
      <c r="AH7" s="14">
        <v>0.55379999999999996</v>
      </c>
      <c r="AI7" s="14">
        <v>0.54039999999999999</v>
      </c>
      <c r="AJ7" s="14">
        <v>0.52580000000000005</v>
      </c>
      <c r="AK7" s="14">
        <v>0.51060000000000005</v>
      </c>
      <c r="AL7" s="14">
        <v>0.50129999999999997</v>
      </c>
      <c r="AM7" s="14">
        <v>0.4894</v>
      </c>
      <c r="AN7" s="14">
        <v>0.4783</v>
      </c>
      <c r="AO7" s="14">
        <v>0.46750000000000003</v>
      </c>
      <c r="AP7" s="14">
        <v>0.4582</v>
      </c>
      <c r="AQ7" s="14">
        <v>0.44969999999999999</v>
      </c>
      <c r="AR7" s="14">
        <v>0.44069999999999998</v>
      </c>
      <c r="AS7" s="14">
        <v>0.433</v>
      </c>
      <c r="AT7" s="14">
        <v>0.42649999999999999</v>
      </c>
      <c r="AU7" s="14">
        <v>0.4178</v>
      </c>
      <c r="AV7" s="14">
        <v>0.4088</v>
      </c>
      <c r="AW7" s="14">
        <v>0.4027</v>
      </c>
      <c r="AX7" s="14">
        <v>0.39610000000000001</v>
      </c>
      <c r="AY7" s="14">
        <v>0.38979999999999998</v>
      </c>
      <c r="AZ7" s="14">
        <v>0.3836</v>
      </c>
      <c r="BA7" s="14">
        <v>0.37880000000000003</v>
      </c>
      <c r="BB7" s="14">
        <v>0.37069999999999997</v>
      </c>
      <c r="BC7" s="14">
        <v>0.36630000000000001</v>
      </c>
      <c r="BD7" s="14">
        <v>0.36070000000000002</v>
      </c>
      <c r="BE7" s="14">
        <v>0.35580000000000001</v>
      </c>
      <c r="BF7" s="14">
        <v>0.35049999999999998</v>
      </c>
      <c r="BG7" s="14">
        <v>0.34410000000000002</v>
      </c>
      <c r="BH7" s="14">
        <v>0.34010000000000001</v>
      </c>
      <c r="BI7" s="14">
        <v>0.33529999999999999</v>
      </c>
      <c r="BJ7" s="14">
        <v>0.33210000000000001</v>
      </c>
      <c r="BK7" s="14">
        <v>0.3296</v>
      </c>
      <c r="BL7" s="14">
        <v>0.32569999999999999</v>
      </c>
      <c r="BM7" s="14">
        <v>0.3211</v>
      </c>
      <c r="BN7" s="14">
        <v>0.31759999999999999</v>
      </c>
      <c r="BO7" s="14">
        <v>0.31340000000000001</v>
      </c>
      <c r="BP7" s="14">
        <v>0.31019999999999998</v>
      </c>
      <c r="BQ7" s="14">
        <v>0.30470000000000003</v>
      </c>
      <c r="BR7" s="14">
        <v>0.3019</v>
      </c>
      <c r="BS7" s="14">
        <v>0.29849999999999999</v>
      </c>
      <c r="BT7" s="14">
        <v>0.2954</v>
      </c>
      <c r="BU7" s="14">
        <v>0.29189999999999999</v>
      </c>
      <c r="BV7" s="14">
        <v>0.28960000000000002</v>
      </c>
      <c r="BW7" s="14">
        <v>0.28470000000000001</v>
      </c>
      <c r="BX7" s="14">
        <v>0.28149999999999997</v>
      </c>
      <c r="BY7" s="14">
        <v>0.2787</v>
      </c>
      <c r="BZ7" s="14">
        <v>0.27610000000000001</v>
      </c>
      <c r="CA7" s="14">
        <v>0.2722</v>
      </c>
      <c r="CB7" s="14">
        <v>0.27010000000000001</v>
      </c>
      <c r="CC7" s="14">
        <v>0.26569999999999999</v>
      </c>
      <c r="CD7" s="14">
        <v>0.26290000000000002</v>
      </c>
      <c r="CE7" s="14">
        <v>0.25990000000000002</v>
      </c>
      <c r="CF7" s="14">
        <v>0.2571</v>
      </c>
      <c r="CG7" s="14">
        <v>0.25390000000000001</v>
      </c>
      <c r="CH7" s="14">
        <v>0.25180000000000002</v>
      </c>
      <c r="CI7" s="14">
        <v>0.25069999999999998</v>
      </c>
      <c r="CJ7" s="14">
        <v>0.249</v>
      </c>
      <c r="CK7" s="14">
        <v>0.24629999999999999</v>
      </c>
      <c r="CL7" s="14">
        <v>0.24390000000000001</v>
      </c>
      <c r="CM7" s="14">
        <v>0.24110000000000001</v>
      </c>
      <c r="CN7" s="14">
        <v>0.23849999999999999</v>
      </c>
      <c r="CO7" s="14">
        <v>0.2359</v>
      </c>
      <c r="CP7" s="14">
        <v>0.23280000000000001</v>
      </c>
      <c r="CQ7" s="14">
        <v>0.22989999999999999</v>
      </c>
      <c r="CR7" s="14">
        <v>0.22819999999999999</v>
      </c>
      <c r="CS7" s="14">
        <v>0.22450000000000001</v>
      </c>
      <c r="CT7" s="14">
        <v>0.2223</v>
      </c>
      <c r="CU7" s="14">
        <v>0.21940000000000001</v>
      </c>
      <c r="CV7" s="14">
        <v>0.216</v>
      </c>
      <c r="CW7" s="14">
        <v>0.2145</v>
      </c>
      <c r="CX7" s="14">
        <v>0.21179999999999999</v>
      </c>
      <c r="CY7" s="14">
        <v>0.2094</v>
      </c>
      <c r="CZ7" s="14">
        <v>0.20680000000000001</v>
      </c>
      <c r="DA7" s="14">
        <v>0.20419999999999999</v>
      </c>
      <c r="DB7" s="14">
        <v>0.20250000000000001</v>
      </c>
      <c r="DC7" s="14">
        <v>0.19939999999999999</v>
      </c>
      <c r="DD7" s="14">
        <v>0.1968</v>
      </c>
      <c r="DE7" s="14">
        <v>0.19389999999999999</v>
      </c>
      <c r="DF7" s="14">
        <v>0.192</v>
      </c>
      <c r="DG7" s="14">
        <v>0.18970000000000001</v>
      </c>
      <c r="DH7" s="14">
        <v>0.18720000000000001</v>
      </c>
      <c r="DI7" s="14">
        <v>0.18490000000000001</v>
      </c>
      <c r="DJ7" s="14">
        <v>0.1825</v>
      </c>
      <c r="DK7" s="14">
        <v>0.1802</v>
      </c>
      <c r="DL7" s="14">
        <v>0.17780000000000001</v>
      </c>
      <c r="DM7" s="14">
        <v>0.1757</v>
      </c>
      <c r="DN7" s="14">
        <v>0.17199999999999999</v>
      </c>
      <c r="DO7" s="14">
        <v>0.17150000000000001</v>
      </c>
      <c r="DP7" s="14">
        <v>0.16880000000000001</v>
      </c>
      <c r="DQ7" s="14">
        <v>0.1663</v>
      </c>
      <c r="DR7" s="14">
        <v>0.1638</v>
      </c>
      <c r="DS7" s="14">
        <v>0.16139999999999999</v>
      </c>
      <c r="DT7" s="14">
        <v>0.15890000000000001</v>
      </c>
      <c r="DU7" s="14">
        <v>0.156</v>
      </c>
      <c r="DV7" s="14">
        <v>0.156</v>
      </c>
      <c r="DW7" s="14">
        <v>0.15210000000000001</v>
      </c>
      <c r="DX7" s="14">
        <v>0.14960000000000001</v>
      </c>
      <c r="DY7" s="14">
        <v>0.1474</v>
      </c>
      <c r="DZ7" s="14">
        <v>0.14649999999999999</v>
      </c>
      <c r="EA7" s="14">
        <v>0.14410000000000001</v>
      </c>
      <c r="EB7" s="14">
        <v>0.1424</v>
      </c>
      <c r="EC7" s="14">
        <v>0.1401</v>
      </c>
      <c r="ED7" s="14">
        <v>0.1386</v>
      </c>
      <c r="EE7" s="14">
        <v>0.1361</v>
      </c>
      <c r="EF7" s="14">
        <v>0.1338</v>
      </c>
      <c r="EG7" s="14">
        <v>0.13139999999999999</v>
      </c>
      <c r="EH7" s="14">
        <v>0.13009999999999999</v>
      </c>
      <c r="EI7" s="14">
        <v>0.12790000000000001</v>
      </c>
      <c r="EJ7" s="14">
        <v>0.1249</v>
      </c>
      <c r="EK7" s="14">
        <v>0.1229</v>
      </c>
      <c r="EL7" s="14">
        <v>0.1208</v>
      </c>
      <c r="EM7" s="14">
        <v>0.1197</v>
      </c>
      <c r="EN7" s="14">
        <v>0.1168</v>
      </c>
      <c r="EO7" s="14">
        <v>0.11609999999999999</v>
      </c>
      <c r="EP7" s="14">
        <v>0.1137</v>
      </c>
      <c r="EQ7" s="14">
        <v>0.112</v>
      </c>
      <c r="ER7" s="14">
        <v>0.1095</v>
      </c>
      <c r="ES7" s="14">
        <v>0.1089</v>
      </c>
      <c r="ET7" s="14">
        <v>0.10580000000000001</v>
      </c>
      <c r="EU7" s="14">
        <v>0.1031</v>
      </c>
      <c r="EV7" s="14">
        <v>0.1009</v>
      </c>
      <c r="EW7" s="14">
        <v>0.1012</v>
      </c>
      <c r="EX7" s="14">
        <v>9.8500000000000004E-2</v>
      </c>
      <c r="EY7" s="14">
        <v>9.5799999999999996E-2</v>
      </c>
      <c r="EZ7" s="14">
        <v>9.3299999999999994E-2</v>
      </c>
      <c r="FA7" s="14">
        <v>9.3299999999999994E-2</v>
      </c>
      <c r="FB7" s="14">
        <v>9.1399999999999995E-2</v>
      </c>
      <c r="FC7" s="14">
        <v>8.9200000000000002E-2</v>
      </c>
      <c r="FD7" s="14">
        <v>8.7900000000000006E-2</v>
      </c>
      <c r="FE7" s="14">
        <v>8.6499999999999994E-2</v>
      </c>
      <c r="FF7" s="14">
        <v>8.2600000000000007E-2</v>
      </c>
      <c r="FG7" s="14">
        <v>8.3000000000000004E-2</v>
      </c>
      <c r="FH7" s="14">
        <v>8.0799999999999997E-2</v>
      </c>
      <c r="FI7" s="14">
        <v>7.9899999999999999E-2</v>
      </c>
      <c r="FJ7" s="14">
        <v>7.5600000000000001E-2</v>
      </c>
      <c r="FK7" s="14">
        <v>7.7899999999999997E-2</v>
      </c>
      <c r="FL7" s="14">
        <v>7.7100000000000002E-2</v>
      </c>
      <c r="FM7" s="14">
        <v>7.5999999999999998E-2</v>
      </c>
      <c r="FN7" s="14">
        <v>7.4499999999999997E-2</v>
      </c>
      <c r="FO7" s="14">
        <v>7.3599999999999999E-2</v>
      </c>
      <c r="FP7" s="14">
        <v>7.1800000000000003E-2</v>
      </c>
      <c r="FQ7" s="14">
        <v>7.1599999999999997E-2</v>
      </c>
      <c r="FR7" s="14">
        <v>6.9900000000000004E-2</v>
      </c>
      <c r="FS7" s="14">
        <v>6.7400000000000002E-2</v>
      </c>
      <c r="FT7" s="14">
        <v>6.7599999999999993E-2</v>
      </c>
      <c r="FU7" s="14">
        <v>6.8000000000000005E-2</v>
      </c>
      <c r="FV7" s="14">
        <v>6.5600000000000006E-2</v>
      </c>
      <c r="FW7" s="14">
        <v>6.4399999999999999E-2</v>
      </c>
      <c r="FX7" s="14">
        <v>6.4600000000000005E-2</v>
      </c>
      <c r="FY7" s="14">
        <v>6.4500000000000002E-2</v>
      </c>
      <c r="FZ7" s="14">
        <v>6.3799999999999996E-2</v>
      </c>
      <c r="GA7" s="14">
        <v>6.2700000000000006E-2</v>
      </c>
      <c r="GB7" s="14">
        <v>6.0999999999999999E-2</v>
      </c>
      <c r="GC7" s="14">
        <v>6.0999999999999999E-2</v>
      </c>
      <c r="GD7" s="14">
        <v>6.0299999999999999E-2</v>
      </c>
      <c r="GE7" s="14">
        <v>6.0100000000000001E-2</v>
      </c>
      <c r="GF7" s="14">
        <v>5.9299999999999999E-2</v>
      </c>
      <c r="GG7" s="14">
        <v>5.8400000000000001E-2</v>
      </c>
      <c r="GH7" s="14">
        <v>5.8799999999999998E-2</v>
      </c>
      <c r="GI7" s="14">
        <v>5.8099999999999999E-2</v>
      </c>
      <c r="GJ7" s="14">
        <v>5.6500000000000002E-2</v>
      </c>
      <c r="GK7" s="14">
        <v>5.67E-2</v>
      </c>
      <c r="GL7" s="14">
        <v>5.6399999999999999E-2</v>
      </c>
      <c r="GM7" s="14">
        <v>5.57E-2</v>
      </c>
      <c r="GN7" s="14">
        <v>5.5300000000000002E-2</v>
      </c>
      <c r="GO7" s="14">
        <v>5.4800000000000001E-2</v>
      </c>
      <c r="GP7" s="14">
        <v>5.4399999999999997E-2</v>
      </c>
      <c r="GQ7" s="14">
        <v>5.4300000000000001E-2</v>
      </c>
      <c r="GR7" s="14">
        <v>5.3999999999999999E-2</v>
      </c>
      <c r="GS7" s="14">
        <v>5.2499999999999998E-2</v>
      </c>
      <c r="GT7" s="14">
        <v>5.3699999999999998E-2</v>
      </c>
      <c r="GU7" s="14">
        <v>5.2699999999999997E-2</v>
      </c>
      <c r="GV7" s="14">
        <v>5.1400000000000001E-2</v>
      </c>
      <c r="GW7" s="14">
        <v>5.16E-2</v>
      </c>
      <c r="GX7" s="14">
        <v>5.2299999999999999E-2</v>
      </c>
      <c r="GY7" s="14">
        <v>5.1499999999999997E-2</v>
      </c>
      <c r="GZ7" s="14">
        <v>5.0299999999999997E-2</v>
      </c>
      <c r="HA7" s="14">
        <v>5.0599999999999999E-2</v>
      </c>
      <c r="HB7" s="14">
        <v>5.0900000000000001E-2</v>
      </c>
      <c r="HC7" s="14">
        <v>5.0299999999999997E-2</v>
      </c>
      <c r="HD7" s="14">
        <v>4.9200000000000001E-2</v>
      </c>
      <c r="HE7" s="14">
        <v>5.0500000000000003E-2</v>
      </c>
      <c r="HF7" s="14">
        <v>4.9599999999999998E-2</v>
      </c>
      <c r="HG7" s="14">
        <v>4.7800000000000002E-2</v>
      </c>
      <c r="HH7" s="14">
        <v>4.8800000000000003E-2</v>
      </c>
      <c r="HI7" s="14">
        <v>4.8800000000000003E-2</v>
      </c>
      <c r="HJ7" s="14">
        <v>4.8099999999999997E-2</v>
      </c>
      <c r="HK7" s="14">
        <v>4.9299999999999997E-2</v>
      </c>
      <c r="HL7" s="14">
        <v>4.82E-2</v>
      </c>
      <c r="HM7" s="14">
        <v>4.8800000000000003E-2</v>
      </c>
      <c r="HN7" s="14">
        <v>4.82E-2</v>
      </c>
      <c r="HO7" s="14">
        <v>4.7899999999999998E-2</v>
      </c>
      <c r="HP7" s="14">
        <v>4.7600000000000003E-2</v>
      </c>
      <c r="HQ7" s="14">
        <v>4.65E-2</v>
      </c>
      <c r="HR7" s="14">
        <v>4.7899999999999998E-2</v>
      </c>
      <c r="HS7" s="14">
        <v>4.8800000000000003E-2</v>
      </c>
      <c r="HT7" s="14">
        <v>4.6699999999999998E-2</v>
      </c>
      <c r="HU7" s="14">
        <v>4.65E-2</v>
      </c>
      <c r="HV7" s="14">
        <v>4.7399999999999998E-2</v>
      </c>
      <c r="HW7" s="14">
        <v>4.6600000000000003E-2</v>
      </c>
      <c r="HX7" s="14">
        <v>4.58E-2</v>
      </c>
      <c r="HY7" s="14">
        <v>4.5600000000000002E-2</v>
      </c>
      <c r="HZ7" s="14">
        <v>4.7399999999999998E-2</v>
      </c>
      <c r="IA7" s="14">
        <v>4.6199999999999998E-2</v>
      </c>
      <c r="IB7" s="14">
        <v>4.6100000000000002E-2</v>
      </c>
      <c r="IC7" s="14">
        <v>4.6300000000000001E-2</v>
      </c>
      <c r="ID7" s="14">
        <v>4.6199999999999998E-2</v>
      </c>
      <c r="IE7" s="14">
        <v>4.5900000000000003E-2</v>
      </c>
      <c r="IF7" s="14">
        <v>4.7199999999999999E-2</v>
      </c>
      <c r="IG7" s="14">
        <v>4.5600000000000002E-2</v>
      </c>
      <c r="IH7" s="14">
        <v>4.4999999999999998E-2</v>
      </c>
      <c r="II7" s="14">
        <v>4.5400000000000003E-2</v>
      </c>
      <c r="IJ7" s="14">
        <v>4.4400000000000002E-2</v>
      </c>
      <c r="IK7" s="14">
        <v>4.4600000000000001E-2</v>
      </c>
      <c r="IL7" s="14">
        <v>4.3799999999999999E-2</v>
      </c>
      <c r="IM7" s="14">
        <v>4.41E-2</v>
      </c>
      <c r="IN7" s="14">
        <v>4.4699999999999997E-2</v>
      </c>
      <c r="IO7" s="14">
        <v>4.3799999999999999E-2</v>
      </c>
      <c r="IP7" s="14">
        <v>4.3900000000000002E-2</v>
      </c>
      <c r="IQ7" s="14">
        <v>4.3099999999999999E-2</v>
      </c>
      <c r="IR7" s="14">
        <v>4.4200000000000003E-2</v>
      </c>
      <c r="IS7" s="14">
        <v>4.4600000000000001E-2</v>
      </c>
      <c r="IT7" s="14">
        <v>4.41E-2</v>
      </c>
      <c r="IU7" s="14">
        <v>4.4299999999999999E-2</v>
      </c>
      <c r="IV7" s="14">
        <v>4.4600000000000001E-2</v>
      </c>
      <c r="IW7" s="14">
        <v>4.3900000000000002E-2</v>
      </c>
      <c r="IX7" s="14">
        <v>4.3700000000000003E-2</v>
      </c>
      <c r="IY7" s="14">
        <v>4.48E-2</v>
      </c>
      <c r="IZ7" s="14">
        <v>4.3499999999999997E-2</v>
      </c>
      <c r="JA7" s="14">
        <v>4.36E-2</v>
      </c>
      <c r="JB7" s="14">
        <v>4.2700000000000002E-2</v>
      </c>
      <c r="JC7" s="14">
        <v>4.3200000000000002E-2</v>
      </c>
      <c r="JD7" s="14">
        <v>4.2799999999999998E-2</v>
      </c>
      <c r="JE7" s="14">
        <v>4.3900000000000002E-2</v>
      </c>
      <c r="JF7" s="14">
        <v>4.0899999999999999E-2</v>
      </c>
      <c r="JG7" s="14">
        <v>3.8899999999999997E-2</v>
      </c>
      <c r="JH7" s="14">
        <v>4.3200000000000002E-2</v>
      </c>
      <c r="JI7" s="14">
        <v>4.4600000000000001E-2</v>
      </c>
      <c r="JJ7" s="14">
        <v>4.3400000000000001E-2</v>
      </c>
      <c r="JK7" s="14">
        <v>4.1000000000000002E-2</v>
      </c>
      <c r="JL7" s="14">
        <v>4.3099999999999999E-2</v>
      </c>
      <c r="JM7" s="14">
        <v>4.36E-2</v>
      </c>
      <c r="JN7" s="14">
        <v>4.5600000000000002E-2</v>
      </c>
      <c r="JO7" s="14">
        <v>4.2900000000000001E-2</v>
      </c>
      <c r="JP7" s="14">
        <v>4.1099999999999998E-2</v>
      </c>
      <c r="JQ7" s="14">
        <v>4.2099999999999999E-2</v>
      </c>
      <c r="JR7" s="14">
        <v>4.3700000000000003E-2</v>
      </c>
      <c r="JS7" s="14">
        <v>4.24E-2</v>
      </c>
      <c r="JT7" s="14">
        <v>4.2900000000000001E-2</v>
      </c>
      <c r="JU7" s="14">
        <v>4.2799999999999998E-2</v>
      </c>
      <c r="JV7" s="14">
        <v>4.3900000000000002E-2</v>
      </c>
      <c r="JW7" s="14">
        <v>4.19E-2</v>
      </c>
      <c r="JX7" s="14">
        <v>3.95E-2</v>
      </c>
      <c r="JY7" s="14">
        <v>4.0099999999999997E-2</v>
      </c>
      <c r="JZ7" s="14">
        <v>4.2200000000000001E-2</v>
      </c>
      <c r="KA7" s="14">
        <v>4.4200000000000003E-2</v>
      </c>
      <c r="KB7" s="14">
        <v>4.2200000000000001E-2</v>
      </c>
      <c r="KC7" s="14">
        <v>3.6600000000000001E-2</v>
      </c>
      <c r="KD7" s="14">
        <v>4.2900000000000001E-2</v>
      </c>
      <c r="KE7" s="14">
        <v>4.4600000000000001E-2</v>
      </c>
      <c r="KF7" s="14">
        <v>4.2799999999999998E-2</v>
      </c>
      <c r="KG7" s="14">
        <v>3.9600000000000003E-2</v>
      </c>
      <c r="KH7" s="14">
        <v>4.19E-2</v>
      </c>
      <c r="KI7" s="14">
        <v>4.1799999999999997E-2</v>
      </c>
      <c r="KJ7" s="14">
        <v>4.3400000000000001E-2</v>
      </c>
      <c r="KK7" s="14">
        <v>4.07E-2</v>
      </c>
      <c r="KL7" s="14">
        <v>4.2999999999999997E-2</v>
      </c>
      <c r="KM7" s="14">
        <v>4.2599999999999999E-2</v>
      </c>
      <c r="KN7" s="14">
        <v>4.1000000000000002E-2</v>
      </c>
      <c r="KO7" s="14">
        <v>3.6600000000000001E-2</v>
      </c>
      <c r="KP7" s="14">
        <v>4.1599999999999998E-2</v>
      </c>
      <c r="KQ7" s="14">
        <v>4.2500000000000003E-2</v>
      </c>
      <c r="KR7" s="14">
        <v>4.3200000000000002E-2</v>
      </c>
      <c r="KS7" s="14">
        <v>3.9100000000000003E-2</v>
      </c>
      <c r="KT7" s="14">
        <v>4.3900000000000002E-2</v>
      </c>
      <c r="KU7" s="14">
        <v>4.2799999999999998E-2</v>
      </c>
      <c r="KV7" s="14">
        <v>4.2599999999999999E-2</v>
      </c>
      <c r="KW7" s="14">
        <v>4.3200000000000002E-2</v>
      </c>
      <c r="KX7" s="14">
        <v>4.2299999999999997E-2</v>
      </c>
      <c r="KY7" s="14">
        <v>4.2500000000000003E-2</v>
      </c>
      <c r="KZ7" s="14">
        <v>4.1000000000000002E-2</v>
      </c>
      <c r="LA7" s="14">
        <v>4.3400000000000001E-2</v>
      </c>
      <c r="LB7" s="14">
        <v>4.3999999999999997E-2</v>
      </c>
      <c r="LC7" s="14">
        <v>4.3499999999999997E-2</v>
      </c>
      <c r="LD7" s="14">
        <v>4.2900000000000001E-2</v>
      </c>
      <c r="LE7" s="14">
        <v>4.1799999999999997E-2</v>
      </c>
      <c r="LF7" s="14">
        <v>4.3799999999999999E-2</v>
      </c>
      <c r="LG7" s="14">
        <v>4.2999999999999997E-2</v>
      </c>
      <c r="LH7" s="14">
        <v>4.3999999999999997E-2</v>
      </c>
      <c r="LI7" s="14">
        <v>4.3099999999999999E-2</v>
      </c>
      <c r="LJ7" s="14">
        <v>4.41E-2</v>
      </c>
      <c r="LK7" s="14">
        <v>4.2999999999999997E-2</v>
      </c>
      <c r="LL7" s="14">
        <v>4.3499999999999997E-2</v>
      </c>
      <c r="LM7" s="14">
        <v>4.3700000000000003E-2</v>
      </c>
      <c r="LN7" s="14">
        <v>4.3499999999999997E-2</v>
      </c>
      <c r="LO7" s="14">
        <v>4.4299999999999999E-2</v>
      </c>
      <c r="LP7" s="14">
        <v>4.4999999999999998E-2</v>
      </c>
      <c r="LQ7" s="14">
        <v>4.6699999999999998E-2</v>
      </c>
      <c r="LR7" s="14">
        <v>4.6800000000000001E-2</v>
      </c>
      <c r="LS7" s="14">
        <v>4.5499999999999999E-2</v>
      </c>
      <c r="LT7" s="14">
        <v>4.7399999999999998E-2</v>
      </c>
      <c r="LU7" s="14">
        <v>4.8099999999999997E-2</v>
      </c>
      <c r="LV7" s="14">
        <v>4.65E-2</v>
      </c>
      <c r="LW7" s="14">
        <v>4.6199999999999998E-2</v>
      </c>
      <c r="LX7" s="14">
        <v>4.7500000000000001E-2</v>
      </c>
      <c r="LY7" s="14">
        <v>4.6199999999999998E-2</v>
      </c>
      <c r="LZ7" s="14">
        <v>4.65E-2</v>
      </c>
      <c r="MA7" s="14">
        <v>4.7800000000000002E-2</v>
      </c>
      <c r="MB7" s="14">
        <v>4.8800000000000003E-2</v>
      </c>
      <c r="MC7" s="14">
        <v>4.7399999999999998E-2</v>
      </c>
      <c r="MD7" s="14">
        <v>4.7800000000000002E-2</v>
      </c>
      <c r="ME7" s="14">
        <v>4.5199999999999997E-2</v>
      </c>
      <c r="MF7" s="14">
        <v>4.6199999999999998E-2</v>
      </c>
      <c r="MG7" s="14">
        <v>4.3700000000000003E-2</v>
      </c>
      <c r="MH7" s="14">
        <v>4.7100000000000003E-2</v>
      </c>
      <c r="MI7" s="14">
        <v>4.8000000000000001E-2</v>
      </c>
      <c r="MJ7" s="14">
        <v>4.6800000000000001E-2</v>
      </c>
      <c r="MK7" s="14">
        <v>4.7E-2</v>
      </c>
      <c r="ML7" s="14">
        <v>4.8000000000000001E-2</v>
      </c>
      <c r="MM7" s="14">
        <v>4.1599999999999998E-2</v>
      </c>
      <c r="MN7" s="14">
        <v>4.5400000000000003E-2</v>
      </c>
      <c r="MO7" s="14">
        <v>4.6699999999999998E-2</v>
      </c>
      <c r="MP7" s="14">
        <v>4.6399999999999997E-2</v>
      </c>
      <c r="MQ7" s="14">
        <v>4.0300000000000002E-2</v>
      </c>
      <c r="MR7" s="14">
        <v>4.3400000000000001E-2</v>
      </c>
      <c r="MS7" s="14">
        <v>4.5900000000000003E-2</v>
      </c>
      <c r="MT7" s="14">
        <v>4.7399999999999998E-2</v>
      </c>
      <c r="MU7" s="14">
        <v>4.1799999999999997E-2</v>
      </c>
      <c r="MV7" s="14">
        <v>4.6300000000000001E-2</v>
      </c>
      <c r="MW7" s="14">
        <v>4.9500000000000002E-2</v>
      </c>
      <c r="MX7" s="14">
        <v>4.8500000000000001E-2</v>
      </c>
      <c r="MY7" s="14">
        <v>4.6300000000000001E-2</v>
      </c>
      <c r="MZ7" s="14">
        <v>4.5400000000000003E-2</v>
      </c>
      <c r="NA7" s="14">
        <v>4.8300000000000003E-2</v>
      </c>
      <c r="NB7" s="14">
        <v>4.7399999999999998E-2</v>
      </c>
      <c r="NC7" s="14">
        <v>4.6699999999999998E-2</v>
      </c>
      <c r="ND7" s="14">
        <v>4.53E-2</v>
      </c>
      <c r="NE7" s="14">
        <v>4.7600000000000003E-2</v>
      </c>
      <c r="NF7" s="14">
        <v>4.6800000000000001E-2</v>
      </c>
      <c r="NG7" s="14">
        <v>4.2999999999999997E-2</v>
      </c>
      <c r="NH7" s="14">
        <v>4.6300000000000001E-2</v>
      </c>
      <c r="NI7" s="14">
        <v>4.8399999999999999E-2</v>
      </c>
      <c r="NJ7" s="14">
        <v>4.5199999999999997E-2</v>
      </c>
      <c r="NK7" s="14">
        <v>4.5900000000000003E-2</v>
      </c>
      <c r="NL7" s="14">
        <v>4.7E-2</v>
      </c>
      <c r="NM7" s="14">
        <v>4.7800000000000002E-2</v>
      </c>
      <c r="NN7" s="14">
        <v>4.6399999999999997E-2</v>
      </c>
      <c r="NO7" s="14">
        <v>4.58E-2</v>
      </c>
      <c r="NP7" s="14">
        <v>4.7199999999999999E-2</v>
      </c>
      <c r="NQ7" s="14">
        <v>4.6100000000000002E-2</v>
      </c>
      <c r="NR7" s="14">
        <v>4.6899999999999997E-2</v>
      </c>
      <c r="NS7" s="14">
        <v>4.65E-2</v>
      </c>
      <c r="NT7" s="14">
        <v>4.6800000000000001E-2</v>
      </c>
      <c r="NU7" s="14">
        <v>4.3799999999999999E-2</v>
      </c>
      <c r="NV7" s="14">
        <v>4.4900000000000002E-2</v>
      </c>
      <c r="NW7" s="14">
        <v>4.6199999999999998E-2</v>
      </c>
      <c r="NX7" s="14">
        <v>4.6300000000000001E-2</v>
      </c>
      <c r="NY7" s="14">
        <v>4.6199999999999998E-2</v>
      </c>
      <c r="NZ7" s="14">
        <v>4.4900000000000002E-2</v>
      </c>
      <c r="OA7" s="14">
        <v>4.4499999999999998E-2</v>
      </c>
      <c r="OB7" s="14">
        <v>4.2900000000000001E-2</v>
      </c>
      <c r="OC7" s="14">
        <v>4.53E-2</v>
      </c>
      <c r="OD7" s="14">
        <v>4.9299999999999997E-2</v>
      </c>
      <c r="OE7" s="14">
        <v>5.0200000000000002E-2</v>
      </c>
      <c r="OF7" s="14">
        <v>4.48E-2</v>
      </c>
      <c r="OG7" s="14">
        <v>4.6399999999999997E-2</v>
      </c>
      <c r="OH7" s="14">
        <v>4.6199999999999998E-2</v>
      </c>
      <c r="OI7" s="14">
        <v>4.36E-2</v>
      </c>
      <c r="OJ7" s="14">
        <v>4.5400000000000003E-2</v>
      </c>
      <c r="OK7" s="14">
        <v>4.4699999999999997E-2</v>
      </c>
      <c r="OL7" s="14">
        <v>4.5699999999999998E-2</v>
      </c>
    </row>
    <row r="8" spans="1:402" x14ac:dyDescent="0.25">
      <c r="A8" s="13" t="s">
        <v>23</v>
      </c>
      <c r="B8" s="14">
        <v>1.5531999999999999</v>
      </c>
      <c r="C8" s="14">
        <v>1.4963</v>
      </c>
      <c r="D8" s="14">
        <v>1.4383999999999999</v>
      </c>
      <c r="E8" s="14">
        <v>1.3948</v>
      </c>
      <c r="F8" s="14">
        <v>1.3553999999999999</v>
      </c>
      <c r="G8" s="14">
        <v>1.3117000000000001</v>
      </c>
      <c r="H8" s="14">
        <v>1.2737000000000001</v>
      </c>
      <c r="I8" s="14">
        <v>1.24</v>
      </c>
      <c r="J8" s="14">
        <v>1.1944999999999999</v>
      </c>
      <c r="K8" s="14">
        <v>1.145</v>
      </c>
      <c r="L8" s="14">
        <v>1.1113999999999999</v>
      </c>
      <c r="M8" s="14">
        <v>1.0773999999999999</v>
      </c>
      <c r="N8" s="14">
        <v>1.0468</v>
      </c>
      <c r="O8" s="14">
        <v>1.0099</v>
      </c>
      <c r="P8" s="14">
        <v>0.97670000000000001</v>
      </c>
      <c r="Q8" s="14">
        <v>0.94079999999999997</v>
      </c>
      <c r="R8" s="14">
        <v>0.91279999999999994</v>
      </c>
      <c r="S8" s="14">
        <v>0.87819999999999998</v>
      </c>
      <c r="T8" s="14">
        <v>0.85009999999999997</v>
      </c>
      <c r="U8" s="14">
        <v>0.82269999999999999</v>
      </c>
      <c r="V8" s="14">
        <v>0.79879999999999995</v>
      </c>
      <c r="W8" s="14">
        <v>0.77339999999999998</v>
      </c>
      <c r="X8" s="14">
        <v>0.74870000000000003</v>
      </c>
      <c r="Y8" s="14">
        <v>0.73</v>
      </c>
      <c r="Z8" s="14">
        <v>0.70779999999999998</v>
      </c>
      <c r="AA8" s="14">
        <v>0.68989999999999996</v>
      </c>
      <c r="AB8" s="14">
        <v>0.66749999999999998</v>
      </c>
      <c r="AC8" s="14">
        <v>0.64929999999999999</v>
      </c>
      <c r="AD8" s="14">
        <v>0.62760000000000005</v>
      </c>
      <c r="AE8" s="14">
        <v>0.60940000000000005</v>
      </c>
      <c r="AF8" s="14">
        <v>0.58979999999999999</v>
      </c>
      <c r="AG8" s="14">
        <v>0.57299999999999995</v>
      </c>
      <c r="AH8" s="14">
        <v>0.55779999999999996</v>
      </c>
      <c r="AI8" s="14">
        <v>0.54269999999999996</v>
      </c>
      <c r="AJ8" s="14">
        <v>0.52659999999999996</v>
      </c>
      <c r="AK8" s="14">
        <v>0.51060000000000005</v>
      </c>
      <c r="AL8" s="14">
        <v>0.49990000000000001</v>
      </c>
      <c r="AM8" s="14">
        <v>0.48499999999999999</v>
      </c>
      <c r="AN8" s="14">
        <v>0.47549999999999998</v>
      </c>
      <c r="AO8" s="14">
        <v>0.4622</v>
      </c>
      <c r="AP8" s="14">
        <v>0.4526</v>
      </c>
      <c r="AQ8" s="14">
        <v>0.44290000000000002</v>
      </c>
      <c r="AR8" s="14">
        <v>0.43330000000000002</v>
      </c>
      <c r="AS8" s="14">
        <v>0.4249</v>
      </c>
      <c r="AT8" s="14">
        <v>0.41699999999999998</v>
      </c>
      <c r="AU8" s="14">
        <v>0.40949999999999998</v>
      </c>
      <c r="AV8" s="14">
        <v>0.39889999999999998</v>
      </c>
      <c r="AW8" s="14">
        <v>0.39090000000000003</v>
      </c>
      <c r="AX8" s="14">
        <v>0.38590000000000002</v>
      </c>
      <c r="AY8" s="14">
        <v>0.37780000000000002</v>
      </c>
      <c r="AZ8" s="14">
        <v>0.37030000000000002</v>
      </c>
      <c r="BA8" s="14">
        <v>0.36480000000000001</v>
      </c>
      <c r="BB8" s="14">
        <v>0.35639999999999999</v>
      </c>
      <c r="BC8" s="14">
        <v>0.3513</v>
      </c>
      <c r="BD8" s="14">
        <v>0.3453</v>
      </c>
      <c r="BE8" s="14">
        <v>0.33950000000000002</v>
      </c>
      <c r="BF8" s="14">
        <v>0.3337</v>
      </c>
      <c r="BG8" s="14">
        <v>0.32850000000000001</v>
      </c>
      <c r="BH8" s="14">
        <v>0.32150000000000001</v>
      </c>
      <c r="BI8" s="14">
        <v>0.31590000000000001</v>
      </c>
      <c r="BJ8" s="14">
        <v>0.312</v>
      </c>
      <c r="BK8" s="14">
        <v>0.30980000000000002</v>
      </c>
      <c r="BL8" s="14">
        <v>0.30520000000000003</v>
      </c>
      <c r="BM8" s="14">
        <v>0.2999</v>
      </c>
      <c r="BN8" s="14">
        <v>0.29670000000000002</v>
      </c>
      <c r="BO8" s="14">
        <v>0.29099999999999998</v>
      </c>
      <c r="BP8" s="14">
        <v>0.28689999999999999</v>
      </c>
      <c r="BQ8" s="14">
        <v>0.28299999999999997</v>
      </c>
      <c r="BR8" s="14">
        <v>0.27750000000000002</v>
      </c>
      <c r="BS8" s="14">
        <v>0.27360000000000001</v>
      </c>
      <c r="BT8" s="14">
        <v>0.27089999999999997</v>
      </c>
      <c r="BU8" s="14">
        <v>0.26569999999999999</v>
      </c>
      <c r="BV8" s="14">
        <v>0.2631</v>
      </c>
      <c r="BW8" s="14">
        <v>0.2586</v>
      </c>
      <c r="BX8" s="14">
        <v>0.25440000000000002</v>
      </c>
      <c r="BY8" s="14">
        <v>0.2515</v>
      </c>
      <c r="BZ8" s="14">
        <v>0.24790000000000001</v>
      </c>
      <c r="CA8" s="14">
        <v>0.24379999999999999</v>
      </c>
      <c r="CB8" s="14">
        <v>0.24</v>
      </c>
      <c r="CC8" s="14">
        <v>0.2356</v>
      </c>
      <c r="CD8" s="14">
        <v>0.23219999999999999</v>
      </c>
      <c r="CE8" s="14">
        <v>0.22939999999999999</v>
      </c>
      <c r="CF8" s="14">
        <v>0.22570000000000001</v>
      </c>
      <c r="CG8" s="14">
        <v>0.223</v>
      </c>
      <c r="CH8" s="14">
        <v>0.21990000000000001</v>
      </c>
      <c r="CI8" s="14">
        <v>0.21840000000000001</v>
      </c>
      <c r="CJ8" s="14">
        <v>0.21629999999999999</v>
      </c>
      <c r="CK8" s="14">
        <v>0.2132</v>
      </c>
      <c r="CL8" s="14">
        <v>0.2107</v>
      </c>
      <c r="CM8" s="14">
        <v>0.2079</v>
      </c>
      <c r="CN8" s="14">
        <v>0.20419999999999999</v>
      </c>
      <c r="CO8" s="14">
        <v>0.2014</v>
      </c>
      <c r="CP8" s="14">
        <v>0.1986</v>
      </c>
      <c r="CQ8" s="14">
        <v>0.1956</v>
      </c>
      <c r="CR8" s="14">
        <v>0.1928</v>
      </c>
      <c r="CS8" s="14">
        <v>0.19059999999999999</v>
      </c>
      <c r="CT8" s="14">
        <v>0.18840000000000001</v>
      </c>
      <c r="CU8" s="14">
        <v>0.18440000000000001</v>
      </c>
      <c r="CV8" s="14">
        <v>0.18090000000000001</v>
      </c>
      <c r="CW8" s="14">
        <v>0.17929999999999999</v>
      </c>
      <c r="CX8" s="14">
        <v>0.1774</v>
      </c>
      <c r="CY8" s="14">
        <v>0.17399999999999999</v>
      </c>
      <c r="CZ8" s="14">
        <v>0.1721</v>
      </c>
      <c r="DA8" s="14">
        <v>0.16880000000000001</v>
      </c>
      <c r="DB8" s="14">
        <v>0.16739999999999999</v>
      </c>
      <c r="DC8" s="14">
        <v>0.16450000000000001</v>
      </c>
      <c r="DD8" s="14">
        <v>0.16089999999999999</v>
      </c>
      <c r="DE8" s="14">
        <v>0.159</v>
      </c>
      <c r="DF8" s="14">
        <v>0.1573</v>
      </c>
      <c r="DG8" s="14">
        <v>0.15440000000000001</v>
      </c>
      <c r="DH8" s="14">
        <v>0.153</v>
      </c>
      <c r="DI8" s="14">
        <v>0.14979999999999999</v>
      </c>
      <c r="DJ8" s="14">
        <v>0.14849999999999999</v>
      </c>
      <c r="DK8" s="14">
        <v>0.1469</v>
      </c>
      <c r="DL8" s="14">
        <v>0.14510000000000001</v>
      </c>
      <c r="DM8" s="14">
        <v>0.14219999999999999</v>
      </c>
      <c r="DN8" s="14">
        <v>0.1394</v>
      </c>
      <c r="DO8" s="14">
        <v>0.13900000000000001</v>
      </c>
      <c r="DP8" s="14">
        <v>0.1361</v>
      </c>
      <c r="DQ8" s="14">
        <v>0.1331</v>
      </c>
      <c r="DR8" s="14">
        <v>0.1318</v>
      </c>
      <c r="DS8" s="14">
        <v>0.13009999999999999</v>
      </c>
      <c r="DT8" s="14">
        <v>0.1275</v>
      </c>
      <c r="DU8" s="14">
        <v>0.12559999999999999</v>
      </c>
      <c r="DV8" s="14">
        <v>0.12529999999999999</v>
      </c>
      <c r="DW8" s="14">
        <v>0.12189999999999999</v>
      </c>
      <c r="DX8" s="14">
        <v>0.11990000000000001</v>
      </c>
      <c r="DY8" s="14">
        <v>0.11799999999999999</v>
      </c>
      <c r="DZ8" s="14">
        <v>0.1174</v>
      </c>
      <c r="EA8" s="14">
        <v>0.11559999999999999</v>
      </c>
      <c r="EB8" s="14">
        <v>0.1142</v>
      </c>
      <c r="EC8" s="14">
        <v>0.1123</v>
      </c>
      <c r="ED8" s="14">
        <v>0.1114</v>
      </c>
      <c r="EE8" s="14">
        <v>0.1095</v>
      </c>
      <c r="EF8" s="14">
        <v>0.1074</v>
      </c>
      <c r="EG8" s="14">
        <v>0.10589999999999999</v>
      </c>
      <c r="EH8" s="14">
        <v>0.106</v>
      </c>
      <c r="EI8" s="14">
        <v>0.1037</v>
      </c>
      <c r="EJ8" s="14">
        <v>0.1009</v>
      </c>
      <c r="EK8" s="14">
        <v>9.9900000000000003E-2</v>
      </c>
      <c r="EL8" s="14">
        <v>9.7600000000000006E-2</v>
      </c>
      <c r="EM8" s="14">
        <v>9.7199999999999995E-2</v>
      </c>
      <c r="EN8" s="14">
        <v>9.5500000000000002E-2</v>
      </c>
      <c r="EO8" s="14">
        <v>9.4899999999999998E-2</v>
      </c>
      <c r="EP8" s="14">
        <v>9.3899999999999997E-2</v>
      </c>
      <c r="EQ8" s="14">
        <v>9.1800000000000007E-2</v>
      </c>
      <c r="ER8" s="14">
        <v>8.9800000000000005E-2</v>
      </c>
      <c r="ES8" s="14">
        <v>8.8999999999999996E-2</v>
      </c>
      <c r="ET8" s="14">
        <v>8.72E-2</v>
      </c>
      <c r="EU8" s="14">
        <v>8.5999999999999993E-2</v>
      </c>
      <c r="EV8" s="14">
        <v>8.3900000000000002E-2</v>
      </c>
      <c r="EW8" s="14">
        <v>8.4400000000000003E-2</v>
      </c>
      <c r="EX8" s="14">
        <v>8.2400000000000001E-2</v>
      </c>
      <c r="EY8" s="14">
        <v>8.0799999999999997E-2</v>
      </c>
      <c r="EZ8" s="14">
        <v>7.8899999999999998E-2</v>
      </c>
      <c r="FA8" s="14">
        <v>7.9000000000000001E-2</v>
      </c>
      <c r="FB8" s="14">
        <v>7.6399999999999996E-2</v>
      </c>
      <c r="FC8" s="14">
        <v>7.5999999999999998E-2</v>
      </c>
      <c r="FD8" s="14">
        <v>7.4800000000000005E-2</v>
      </c>
      <c r="FE8" s="14">
        <v>7.3400000000000007E-2</v>
      </c>
      <c r="FF8" s="14">
        <v>7.1800000000000003E-2</v>
      </c>
      <c r="FG8" s="14">
        <v>7.1999999999999995E-2</v>
      </c>
      <c r="FH8" s="14">
        <v>7.1199999999999999E-2</v>
      </c>
      <c r="FI8" s="14">
        <v>6.9699999999999998E-2</v>
      </c>
      <c r="FJ8" s="14">
        <v>6.8599999999999994E-2</v>
      </c>
      <c r="FK8" s="14">
        <v>6.8000000000000005E-2</v>
      </c>
      <c r="FL8" s="14">
        <v>6.7900000000000002E-2</v>
      </c>
      <c r="FM8" s="14">
        <v>6.7299999999999999E-2</v>
      </c>
      <c r="FN8" s="14">
        <v>6.6500000000000004E-2</v>
      </c>
      <c r="FO8" s="14">
        <v>6.5299999999999997E-2</v>
      </c>
      <c r="FP8" s="14">
        <v>6.4699999999999994E-2</v>
      </c>
      <c r="FQ8" s="14">
        <v>6.4100000000000004E-2</v>
      </c>
      <c r="FR8" s="14">
        <v>6.3299999999999995E-2</v>
      </c>
      <c r="FS8" s="14">
        <v>6.1800000000000001E-2</v>
      </c>
      <c r="FT8" s="14">
        <v>6.13E-2</v>
      </c>
      <c r="FU8" s="14">
        <v>6.0900000000000003E-2</v>
      </c>
      <c r="FV8" s="14">
        <v>6.08E-2</v>
      </c>
      <c r="FW8" s="14">
        <v>5.9499999999999997E-2</v>
      </c>
      <c r="FX8" s="14">
        <v>5.9299999999999999E-2</v>
      </c>
      <c r="FY8" s="14">
        <v>5.9200000000000003E-2</v>
      </c>
      <c r="FZ8" s="14">
        <v>5.8900000000000001E-2</v>
      </c>
      <c r="GA8" s="14">
        <v>5.8599999999999999E-2</v>
      </c>
      <c r="GB8" s="14">
        <v>5.7799999999999997E-2</v>
      </c>
      <c r="GC8" s="14">
        <v>5.6599999999999998E-2</v>
      </c>
      <c r="GD8" s="14">
        <v>5.5500000000000001E-2</v>
      </c>
      <c r="GE8" s="14">
        <v>5.6500000000000002E-2</v>
      </c>
      <c r="GF8" s="14">
        <v>5.6399999999999999E-2</v>
      </c>
      <c r="GG8" s="14">
        <v>5.5E-2</v>
      </c>
      <c r="GH8" s="14">
        <v>5.4800000000000001E-2</v>
      </c>
      <c r="GI8" s="14">
        <v>5.5E-2</v>
      </c>
      <c r="GJ8" s="14">
        <v>5.4100000000000002E-2</v>
      </c>
      <c r="GK8" s="14">
        <v>5.3499999999999999E-2</v>
      </c>
      <c r="GL8" s="14">
        <v>5.2999999999999999E-2</v>
      </c>
      <c r="GM8" s="14">
        <v>5.33E-2</v>
      </c>
      <c r="GN8" s="14">
        <v>5.2900000000000003E-2</v>
      </c>
      <c r="GO8" s="14">
        <v>5.21E-2</v>
      </c>
      <c r="GP8" s="14">
        <v>5.1799999999999999E-2</v>
      </c>
      <c r="GQ8" s="14">
        <v>5.2299999999999999E-2</v>
      </c>
      <c r="GR8" s="14">
        <v>5.1999999999999998E-2</v>
      </c>
      <c r="GS8" s="14">
        <v>5.0999999999999997E-2</v>
      </c>
      <c r="GT8" s="14">
        <v>5.1299999999999998E-2</v>
      </c>
      <c r="GU8" s="14">
        <v>5.0799999999999998E-2</v>
      </c>
      <c r="GV8" s="14">
        <v>5.0500000000000003E-2</v>
      </c>
      <c r="GW8" s="14">
        <v>5.0500000000000003E-2</v>
      </c>
      <c r="GX8" s="14">
        <v>5.0999999999999997E-2</v>
      </c>
      <c r="GY8" s="14">
        <v>0.05</v>
      </c>
      <c r="GZ8" s="14">
        <v>4.9599999999999998E-2</v>
      </c>
      <c r="HA8" s="14">
        <v>4.9299999999999997E-2</v>
      </c>
      <c r="HB8" s="14">
        <v>4.82E-2</v>
      </c>
      <c r="HC8" s="14">
        <v>5.0099999999999999E-2</v>
      </c>
      <c r="HD8" s="14">
        <v>4.9500000000000002E-2</v>
      </c>
      <c r="HE8" s="14">
        <v>4.9200000000000001E-2</v>
      </c>
      <c r="HF8" s="14">
        <v>4.7600000000000003E-2</v>
      </c>
      <c r="HG8" s="14">
        <v>4.8000000000000001E-2</v>
      </c>
      <c r="HH8" s="14">
        <v>4.7899999999999998E-2</v>
      </c>
      <c r="HI8" s="14">
        <v>4.7600000000000003E-2</v>
      </c>
      <c r="HJ8" s="14">
        <v>4.8399999999999999E-2</v>
      </c>
      <c r="HK8" s="14">
        <v>0.05</v>
      </c>
      <c r="HL8" s="14">
        <v>4.7399999999999998E-2</v>
      </c>
      <c r="HM8" s="14">
        <v>4.3200000000000002E-2</v>
      </c>
      <c r="HN8" s="14">
        <v>4.5999999999999999E-2</v>
      </c>
      <c r="HO8" s="14">
        <v>4.7399999999999998E-2</v>
      </c>
      <c r="HP8" s="14">
        <v>4.6199999999999998E-2</v>
      </c>
      <c r="HQ8" s="14">
        <v>4.2200000000000001E-2</v>
      </c>
      <c r="HR8" s="14">
        <v>4.7E-2</v>
      </c>
      <c r="HS8" s="14">
        <v>4.7600000000000003E-2</v>
      </c>
      <c r="HT8" s="14">
        <v>4.3200000000000002E-2</v>
      </c>
      <c r="HU8" s="14">
        <v>4.5999999999999999E-2</v>
      </c>
      <c r="HV8" s="14">
        <v>4.7199999999999999E-2</v>
      </c>
      <c r="HW8" s="14">
        <v>4.58E-2</v>
      </c>
      <c r="HX8" s="14">
        <v>4.5199999999999997E-2</v>
      </c>
      <c r="HY8" s="14">
        <v>4.4699999999999997E-2</v>
      </c>
      <c r="HZ8" s="14">
        <v>4.7300000000000002E-2</v>
      </c>
      <c r="IA8" s="14">
        <v>4.65E-2</v>
      </c>
      <c r="IB8" s="14">
        <v>4.4600000000000001E-2</v>
      </c>
      <c r="IC8" s="14">
        <v>4.3999999999999997E-2</v>
      </c>
      <c r="ID8" s="14">
        <v>4.53E-2</v>
      </c>
      <c r="IE8" s="14">
        <v>4.5199999999999997E-2</v>
      </c>
      <c r="IF8" s="14">
        <v>4.58E-2</v>
      </c>
      <c r="IG8" s="14">
        <v>4.4900000000000002E-2</v>
      </c>
      <c r="IH8" s="14">
        <v>4.4200000000000003E-2</v>
      </c>
      <c r="II8" s="14">
        <v>4.4499999999999998E-2</v>
      </c>
      <c r="IJ8" s="14">
        <v>4.3900000000000002E-2</v>
      </c>
      <c r="IK8" s="14">
        <v>4.3799999999999999E-2</v>
      </c>
      <c r="IL8" s="14">
        <v>4.3999999999999997E-2</v>
      </c>
      <c r="IM8" s="14">
        <v>4.4299999999999999E-2</v>
      </c>
      <c r="IN8" s="14">
        <v>4.4299999999999999E-2</v>
      </c>
      <c r="IO8" s="14">
        <v>4.3200000000000002E-2</v>
      </c>
      <c r="IP8" s="14">
        <v>4.4600000000000001E-2</v>
      </c>
      <c r="IQ8" s="14">
        <v>4.3700000000000003E-2</v>
      </c>
      <c r="IR8" s="14">
        <v>4.4200000000000003E-2</v>
      </c>
      <c r="IS8" s="14">
        <v>4.4900000000000002E-2</v>
      </c>
      <c r="IT8" s="14">
        <v>4.36E-2</v>
      </c>
      <c r="IU8" s="14">
        <v>4.36E-2</v>
      </c>
      <c r="IV8" s="14">
        <v>4.4299999999999999E-2</v>
      </c>
      <c r="IW8" s="14">
        <v>4.3299999999999998E-2</v>
      </c>
      <c r="IX8" s="14">
        <v>4.2700000000000002E-2</v>
      </c>
      <c r="IY8" s="14">
        <v>4.4400000000000002E-2</v>
      </c>
      <c r="IZ8" s="14">
        <v>4.41E-2</v>
      </c>
      <c r="JA8" s="14">
        <v>4.3400000000000001E-2</v>
      </c>
      <c r="JB8" s="14">
        <v>4.2599999999999999E-2</v>
      </c>
      <c r="JC8" s="14">
        <v>4.2799999999999998E-2</v>
      </c>
      <c r="JD8" s="14">
        <v>4.0800000000000003E-2</v>
      </c>
      <c r="JE8" s="14">
        <v>4.3099999999999999E-2</v>
      </c>
      <c r="JF8" s="14">
        <v>4.41E-2</v>
      </c>
      <c r="JG8" s="14">
        <v>4.2299999999999997E-2</v>
      </c>
      <c r="JH8" s="14">
        <v>4.1799999999999997E-2</v>
      </c>
      <c r="JI8" s="14">
        <v>4.1599999999999998E-2</v>
      </c>
      <c r="JJ8" s="14">
        <v>4.3099999999999999E-2</v>
      </c>
      <c r="JK8" s="14">
        <v>4.1799999999999997E-2</v>
      </c>
      <c r="JL8" s="14">
        <v>4.1799999999999997E-2</v>
      </c>
      <c r="JM8" s="14">
        <v>4.2200000000000001E-2</v>
      </c>
      <c r="JN8" s="14">
        <v>4.3099999999999999E-2</v>
      </c>
      <c r="JO8" s="14">
        <v>4.2799999999999998E-2</v>
      </c>
      <c r="JP8" s="14">
        <v>4.3299999999999998E-2</v>
      </c>
      <c r="JQ8" s="14">
        <v>4.1099999999999998E-2</v>
      </c>
      <c r="JR8" s="14">
        <v>4.24E-2</v>
      </c>
      <c r="JS8" s="14">
        <v>4.24E-2</v>
      </c>
      <c r="JT8" s="14">
        <v>4.2799999999999998E-2</v>
      </c>
      <c r="JU8" s="14">
        <v>4.1099999999999998E-2</v>
      </c>
      <c r="JV8" s="14">
        <v>4.1700000000000001E-2</v>
      </c>
      <c r="JW8" s="14">
        <v>4.19E-2</v>
      </c>
      <c r="JX8" s="14">
        <v>4.2299999999999997E-2</v>
      </c>
      <c r="JY8" s="14">
        <v>4.3099999999999999E-2</v>
      </c>
      <c r="JZ8" s="14">
        <v>4.1099999999999998E-2</v>
      </c>
      <c r="KA8" s="14">
        <v>4.3299999999999998E-2</v>
      </c>
      <c r="KB8" s="14">
        <v>4.2299999999999997E-2</v>
      </c>
      <c r="KC8" s="14">
        <v>4.2000000000000003E-2</v>
      </c>
      <c r="KD8" s="14">
        <v>4.24E-2</v>
      </c>
      <c r="KE8" s="14">
        <v>4.36E-2</v>
      </c>
      <c r="KF8" s="14">
        <v>4.2799999999999998E-2</v>
      </c>
      <c r="KG8" s="14">
        <v>4.1700000000000001E-2</v>
      </c>
      <c r="KH8" s="14">
        <v>4.1599999999999998E-2</v>
      </c>
      <c r="KI8" s="14">
        <v>4.1200000000000001E-2</v>
      </c>
      <c r="KJ8" s="14">
        <v>4.3099999999999999E-2</v>
      </c>
      <c r="KK8" s="14">
        <v>4.3099999999999999E-2</v>
      </c>
      <c r="KL8" s="14">
        <v>4.1599999999999998E-2</v>
      </c>
      <c r="KM8" s="14">
        <v>4.2200000000000001E-2</v>
      </c>
      <c r="KN8" s="14">
        <v>4.2500000000000003E-2</v>
      </c>
      <c r="KO8" s="14">
        <v>4.0399999999999998E-2</v>
      </c>
      <c r="KP8" s="14">
        <v>4.1099999999999998E-2</v>
      </c>
      <c r="KQ8" s="14">
        <v>4.2200000000000001E-2</v>
      </c>
      <c r="KR8" s="14">
        <v>4.19E-2</v>
      </c>
      <c r="KS8" s="14">
        <v>3.9399999999999998E-2</v>
      </c>
      <c r="KT8" s="14">
        <v>4.2900000000000001E-2</v>
      </c>
      <c r="KU8" s="14">
        <v>4.2299999999999997E-2</v>
      </c>
      <c r="KV8" s="14">
        <v>4.2500000000000003E-2</v>
      </c>
      <c r="KW8" s="14">
        <v>4.0399999999999998E-2</v>
      </c>
      <c r="KX8" s="14">
        <v>3.95E-2</v>
      </c>
      <c r="KY8" s="14">
        <v>4.19E-2</v>
      </c>
      <c r="KZ8" s="14">
        <v>3.9199999999999999E-2</v>
      </c>
      <c r="LA8" s="14">
        <v>4.24E-2</v>
      </c>
      <c r="LB8" s="14">
        <v>4.2799999999999998E-2</v>
      </c>
      <c r="LC8" s="14">
        <v>4.24E-2</v>
      </c>
      <c r="LD8" s="14">
        <v>4.1500000000000002E-2</v>
      </c>
      <c r="LE8" s="14">
        <v>4.0300000000000002E-2</v>
      </c>
      <c r="LF8" s="14">
        <v>4.4400000000000002E-2</v>
      </c>
      <c r="LG8" s="14">
        <v>4.36E-2</v>
      </c>
      <c r="LH8" s="14">
        <v>4.2200000000000001E-2</v>
      </c>
      <c r="LI8" s="14">
        <v>4.2599999999999999E-2</v>
      </c>
      <c r="LJ8" s="14">
        <v>4.3999999999999997E-2</v>
      </c>
      <c r="LK8" s="14">
        <v>4.2900000000000001E-2</v>
      </c>
      <c r="LL8" s="14">
        <v>4.3099999999999999E-2</v>
      </c>
      <c r="LM8" s="14">
        <v>4.3200000000000002E-2</v>
      </c>
      <c r="LN8" s="14">
        <v>4.36E-2</v>
      </c>
      <c r="LO8" s="14">
        <v>4.4499999999999998E-2</v>
      </c>
      <c r="LP8" s="14">
        <v>4.4499999999999998E-2</v>
      </c>
      <c r="LQ8" s="14">
        <v>4.4699999999999997E-2</v>
      </c>
      <c r="LR8" s="14">
        <v>4.6600000000000003E-2</v>
      </c>
      <c r="LS8" s="14">
        <v>4.4499999999999998E-2</v>
      </c>
      <c r="LT8" s="14">
        <v>4.5199999999999997E-2</v>
      </c>
      <c r="LU8" s="14">
        <v>4.5100000000000001E-2</v>
      </c>
      <c r="LV8" s="14">
        <v>4.5999999999999999E-2</v>
      </c>
      <c r="LW8" s="14">
        <v>4.5600000000000002E-2</v>
      </c>
      <c r="LX8" s="14">
        <v>4.53E-2</v>
      </c>
      <c r="LY8" s="14">
        <v>4.4499999999999998E-2</v>
      </c>
      <c r="LZ8" s="14">
        <v>4.6800000000000001E-2</v>
      </c>
      <c r="MA8" s="14">
        <v>4.7199999999999999E-2</v>
      </c>
      <c r="MB8" s="14">
        <v>4.7800000000000002E-2</v>
      </c>
      <c r="MC8" s="14">
        <v>4.6199999999999998E-2</v>
      </c>
      <c r="MD8" s="14">
        <v>4.7300000000000002E-2</v>
      </c>
      <c r="ME8" s="14">
        <v>4.6399999999999997E-2</v>
      </c>
      <c r="MF8" s="14">
        <v>4.7199999999999999E-2</v>
      </c>
      <c r="MG8" s="14">
        <v>4.53E-2</v>
      </c>
      <c r="MH8" s="14">
        <v>4.8000000000000001E-2</v>
      </c>
      <c r="MI8" s="14">
        <v>4.9099999999999998E-2</v>
      </c>
      <c r="MJ8" s="14">
        <v>4.7899999999999998E-2</v>
      </c>
      <c r="MK8" s="14">
        <v>4.6899999999999997E-2</v>
      </c>
      <c r="ML8" s="14">
        <v>4.7800000000000002E-2</v>
      </c>
      <c r="MM8" s="14">
        <v>4.6600000000000003E-2</v>
      </c>
      <c r="MN8" s="14">
        <v>4.7899999999999998E-2</v>
      </c>
      <c r="MO8" s="14">
        <v>4.7500000000000001E-2</v>
      </c>
      <c r="MP8" s="14">
        <v>4.6100000000000002E-2</v>
      </c>
      <c r="MQ8" s="14">
        <v>4.7600000000000003E-2</v>
      </c>
      <c r="MR8" s="14">
        <v>4.8000000000000001E-2</v>
      </c>
      <c r="MS8" s="14">
        <v>4.65E-2</v>
      </c>
      <c r="MT8" s="14">
        <v>4.7600000000000003E-2</v>
      </c>
      <c r="MU8" s="14">
        <v>4.58E-2</v>
      </c>
      <c r="MV8" s="14">
        <v>4.7600000000000003E-2</v>
      </c>
      <c r="MW8" s="14">
        <v>4.7899999999999998E-2</v>
      </c>
      <c r="MX8" s="14">
        <v>4.58E-2</v>
      </c>
      <c r="MY8" s="14">
        <v>4.9000000000000002E-2</v>
      </c>
      <c r="MZ8" s="14">
        <v>4.8399999999999999E-2</v>
      </c>
      <c r="NA8" s="14">
        <v>4.82E-2</v>
      </c>
      <c r="NB8" s="14">
        <v>4.7100000000000003E-2</v>
      </c>
      <c r="NC8" s="14">
        <v>5.0200000000000002E-2</v>
      </c>
      <c r="ND8" s="14">
        <v>4.8300000000000003E-2</v>
      </c>
      <c r="NE8" s="14">
        <v>4.5999999999999999E-2</v>
      </c>
      <c r="NF8" s="14">
        <v>4.7100000000000003E-2</v>
      </c>
      <c r="NG8" s="14">
        <v>4.6800000000000001E-2</v>
      </c>
      <c r="NH8" s="14">
        <v>4.7800000000000002E-2</v>
      </c>
      <c r="NI8" s="14">
        <v>4.7699999999999999E-2</v>
      </c>
      <c r="NJ8" s="14">
        <v>4.2299999999999997E-2</v>
      </c>
      <c r="NK8" s="14">
        <v>4.58E-2</v>
      </c>
      <c r="NL8" s="14">
        <v>4.7800000000000002E-2</v>
      </c>
      <c r="NM8" s="14">
        <v>4.82E-2</v>
      </c>
      <c r="NN8" s="14">
        <v>3.7600000000000001E-2</v>
      </c>
      <c r="NO8" s="14">
        <v>4.4600000000000001E-2</v>
      </c>
      <c r="NP8" s="14">
        <v>4.7500000000000001E-2</v>
      </c>
      <c r="NQ8" s="14">
        <v>4.65E-2</v>
      </c>
      <c r="NR8" s="14">
        <v>4.2500000000000003E-2</v>
      </c>
      <c r="NS8" s="14">
        <v>4.4299999999999999E-2</v>
      </c>
      <c r="NT8" s="14">
        <v>4.7699999999999999E-2</v>
      </c>
      <c r="NU8" s="14">
        <v>4.6399999999999997E-2</v>
      </c>
      <c r="NV8" s="14">
        <v>4.6100000000000002E-2</v>
      </c>
      <c r="NW8" s="14">
        <v>4.4200000000000003E-2</v>
      </c>
      <c r="NX8" s="14">
        <v>4.6100000000000002E-2</v>
      </c>
      <c r="NY8" s="14">
        <v>4.5900000000000003E-2</v>
      </c>
      <c r="NZ8" s="14">
        <v>4.5199999999999997E-2</v>
      </c>
      <c r="OA8" s="14">
        <v>4.4699999999999997E-2</v>
      </c>
      <c r="OB8" s="14">
        <v>4.3499999999999997E-2</v>
      </c>
      <c r="OC8" s="14">
        <v>4.2500000000000003E-2</v>
      </c>
      <c r="OD8" s="14">
        <v>4.8399999999999999E-2</v>
      </c>
      <c r="OE8" s="14">
        <v>4.5999999999999999E-2</v>
      </c>
      <c r="OF8" s="14">
        <v>4.6899999999999997E-2</v>
      </c>
      <c r="OG8" s="14">
        <v>4.6199999999999998E-2</v>
      </c>
      <c r="OH8" s="14">
        <v>4.6100000000000002E-2</v>
      </c>
      <c r="OI8" s="14">
        <v>4.4600000000000001E-2</v>
      </c>
      <c r="OJ8" s="14">
        <v>4.7399999999999998E-2</v>
      </c>
      <c r="OK8" s="14">
        <v>4.87E-2</v>
      </c>
      <c r="OL8" s="14">
        <v>4.1000000000000002E-2</v>
      </c>
    </row>
    <row r="9" spans="1:402" x14ac:dyDescent="0.25">
      <c r="A9" s="13" t="s">
        <v>24</v>
      </c>
      <c r="B9" s="14">
        <v>1.4436</v>
      </c>
      <c r="C9" s="14">
        <v>1.3955</v>
      </c>
      <c r="D9" s="14">
        <v>1.3312999999999999</v>
      </c>
      <c r="E9" s="14">
        <v>1.2936000000000001</v>
      </c>
      <c r="F9" s="14">
        <v>1.2551000000000001</v>
      </c>
      <c r="G9" s="14">
        <v>1.2202999999999999</v>
      </c>
      <c r="H9" s="14">
        <v>1.1813</v>
      </c>
      <c r="I9" s="14">
        <v>1.1436999999999999</v>
      </c>
      <c r="J9" s="14">
        <v>1.1064000000000001</v>
      </c>
      <c r="K9" s="14">
        <v>1.0634999999999999</v>
      </c>
      <c r="L9" s="14">
        <v>1.0294000000000001</v>
      </c>
      <c r="M9" s="14">
        <v>0.99629999999999996</v>
      </c>
      <c r="N9" s="14">
        <v>0.96509999999999996</v>
      </c>
      <c r="O9" s="14">
        <v>0.93610000000000004</v>
      </c>
      <c r="P9" s="14">
        <v>0.90480000000000005</v>
      </c>
      <c r="Q9" s="14">
        <v>0.872</v>
      </c>
      <c r="R9" s="14">
        <v>0.83889999999999998</v>
      </c>
      <c r="S9" s="14">
        <v>0.81120000000000003</v>
      </c>
      <c r="T9" s="14">
        <v>0.78779999999999994</v>
      </c>
      <c r="U9" s="14">
        <v>0.76229999999999998</v>
      </c>
      <c r="V9" s="14">
        <v>0.73919999999999997</v>
      </c>
      <c r="W9" s="14">
        <v>0.71889999999999998</v>
      </c>
      <c r="X9" s="14">
        <v>0.69399999999999995</v>
      </c>
      <c r="Y9" s="14">
        <v>0.67700000000000005</v>
      </c>
      <c r="Z9" s="14">
        <v>0.65720000000000001</v>
      </c>
      <c r="AA9" s="14">
        <v>0.63690000000000002</v>
      </c>
      <c r="AB9" s="14">
        <v>0.61829999999999996</v>
      </c>
      <c r="AC9" s="14">
        <v>0.60129999999999995</v>
      </c>
      <c r="AD9" s="14">
        <v>0.57869999999999999</v>
      </c>
      <c r="AE9" s="14">
        <v>0.56320000000000003</v>
      </c>
      <c r="AF9" s="14">
        <v>0.54510000000000003</v>
      </c>
      <c r="AG9" s="14">
        <v>0.53039999999999998</v>
      </c>
      <c r="AH9" s="14">
        <v>0.51490000000000002</v>
      </c>
      <c r="AI9" s="14">
        <v>0.5</v>
      </c>
      <c r="AJ9" s="14">
        <v>0.48559999999999998</v>
      </c>
      <c r="AK9" s="14">
        <v>0.47189999999999999</v>
      </c>
      <c r="AL9" s="14">
        <v>0.4607</v>
      </c>
      <c r="AM9" s="14">
        <v>0.44790000000000002</v>
      </c>
      <c r="AN9" s="14">
        <v>0.43759999999999999</v>
      </c>
      <c r="AO9" s="14">
        <v>0.42709999999999998</v>
      </c>
      <c r="AP9" s="14">
        <v>0.41539999999999999</v>
      </c>
      <c r="AQ9" s="14">
        <v>0.40620000000000001</v>
      </c>
      <c r="AR9" s="14">
        <v>0.39760000000000001</v>
      </c>
      <c r="AS9" s="14">
        <v>0.38890000000000002</v>
      </c>
      <c r="AT9" s="14">
        <v>0.38129999999999997</v>
      </c>
      <c r="AU9" s="14">
        <v>0.37359999999999999</v>
      </c>
      <c r="AV9" s="14">
        <v>0.3634</v>
      </c>
      <c r="AW9" s="14">
        <v>0.3569</v>
      </c>
      <c r="AX9" s="14">
        <v>0.35070000000000001</v>
      </c>
      <c r="AY9" s="14">
        <v>0.34239999999999998</v>
      </c>
      <c r="AZ9" s="14">
        <v>0.33610000000000001</v>
      </c>
      <c r="BA9" s="14">
        <v>0.32900000000000001</v>
      </c>
      <c r="BB9" s="14">
        <v>0.3216</v>
      </c>
      <c r="BC9" s="14">
        <v>0.31659999999999999</v>
      </c>
      <c r="BD9" s="14">
        <v>0.31059999999999999</v>
      </c>
      <c r="BE9" s="14">
        <v>0.30520000000000003</v>
      </c>
      <c r="BF9" s="14">
        <v>0.29880000000000001</v>
      </c>
      <c r="BG9" s="14">
        <v>0.29320000000000002</v>
      </c>
      <c r="BH9" s="14">
        <v>0.28720000000000001</v>
      </c>
      <c r="BI9" s="14">
        <v>0.28260000000000002</v>
      </c>
      <c r="BJ9" s="14">
        <v>0.27810000000000001</v>
      </c>
      <c r="BK9" s="14">
        <v>0.27400000000000002</v>
      </c>
      <c r="BL9" s="14">
        <v>0.26929999999999998</v>
      </c>
      <c r="BM9" s="14">
        <v>0.26540000000000002</v>
      </c>
      <c r="BN9" s="14">
        <v>0.26050000000000001</v>
      </c>
      <c r="BO9" s="14">
        <v>0.25559999999999999</v>
      </c>
      <c r="BP9" s="14">
        <v>0.25140000000000001</v>
      </c>
      <c r="BQ9" s="14">
        <v>0.24660000000000001</v>
      </c>
      <c r="BR9" s="14">
        <v>0.2417</v>
      </c>
      <c r="BS9" s="14">
        <v>0.23780000000000001</v>
      </c>
      <c r="BT9" s="14">
        <v>0.23380000000000001</v>
      </c>
      <c r="BU9" s="14">
        <v>0.2286</v>
      </c>
      <c r="BV9" s="14">
        <v>0.2263</v>
      </c>
      <c r="BW9" s="14">
        <v>0.22289999999999999</v>
      </c>
      <c r="BX9" s="14">
        <v>0.218</v>
      </c>
      <c r="BY9" s="14">
        <v>0.21340000000000001</v>
      </c>
      <c r="BZ9" s="14">
        <v>0.21079999999999999</v>
      </c>
      <c r="CA9" s="14">
        <v>0.2072</v>
      </c>
      <c r="CB9" s="14">
        <v>0.2026</v>
      </c>
      <c r="CC9" s="14">
        <v>0.1983</v>
      </c>
      <c r="CD9" s="14">
        <v>0.1953</v>
      </c>
      <c r="CE9" s="14">
        <v>0.1915</v>
      </c>
      <c r="CF9" s="14">
        <v>0.1885</v>
      </c>
      <c r="CG9" s="14">
        <v>0.18490000000000001</v>
      </c>
      <c r="CH9" s="14">
        <v>0.18310000000000001</v>
      </c>
      <c r="CI9" s="14">
        <v>0.18129999999999999</v>
      </c>
      <c r="CJ9" s="14">
        <v>0.1792</v>
      </c>
      <c r="CK9" s="14">
        <v>0.1762</v>
      </c>
      <c r="CL9" s="14">
        <v>0.17180000000000001</v>
      </c>
      <c r="CM9" s="14">
        <v>0.16950000000000001</v>
      </c>
      <c r="CN9" s="14">
        <v>0.1666</v>
      </c>
      <c r="CO9" s="14">
        <v>0.16400000000000001</v>
      </c>
      <c r="CP9" s="14">
        <v>0.1608</v>
      </c>
      <c r="CQ9" s="14">
        <v>0.1578</v>
      </c>
      <c r="CR9" s="14">
        <v>0.1545</v>
      </c>
      <c r="CS9" s="14">
        <v>0.15210000000000001</v>
      </c>
      <c r="CT9" s="14">
        <v>0.15029999999999999</v>
      </c>
      <c r="CU9" s="14">
        <v>0.14630000000000001</v>
      </c>
      <c r="CV9" s="14">
        <v>0.14410000000000001</v>
      </c>
      <c r="CW9" s="14">
        <v>0.1424</v>
      </c>
      <c r="CX9" s="14">
        <v>0.14050000000000001</v>
      </c>
      <c r="CY9" s="14">
        <v>0.13780000000000001</v>
      </c>
      <c r="CZ9" s="14">
        <v>0.13500000000000001</v>
      </c>
      <c r="DA9" s="14">
        <v>0.13189999999999999</v>
      </c>
      <c r="DB9" s="14">
        <v>0.13120000000000001</v>
      </c>
      <c r="DC9" s="14">
        <v>0.12809999999999999</v>
      </c>
      <c r="DD9" s="14">
        <v>0.12479999999999999</v>
      </c>
      <c r="DE9" s="14">
        <v>0.1229</v>
      </c>
      <c r="DF9" s="14">
        <v>0.12089999999999999</v>
      </c>
      <c r="DG9" s="14">
        <v>0.1188</v>
      </c>
      <c r="DH9" s="14">
        <v>0.1178</v>
      </c>
      <c r="DI9" s="14">
        <v>0.1158</v>
      </c>
      <c r="DJ9" s="14">
        <v>0.114</v>
      </c>
      <c r="DK9" s="14">
        <v>0.11310000000000001</v>
      </c>
      <c r="DL9" s="14">
        <v>0.1106</v>
      </c>
      <c r="DM9" s="14">
        <v>0.1085</v>
      </c>
      <c r="DN9" s="14">
        <v>0.1062</v>
      </c>
      <c r="DO9" s="14">
        <v>0.1067</v>
      </c>
      <c r="DP9" s="14">
        <v>0.10340000000000001</v>
      </c>
      <c r="DQ9" s="14">
        <v>0.1008</v>
      </c>
      <c r="DR9" s="14">
        <v>0.10050000000000001</v>
      </c>
      <c r="DS9" s="14">
        <v>9.9000000000000005E-2</v>
      </c>
      <c r="DT9" s="14">
        <v>9.6600000000000005E-2</v>
      </c>
      <c r="DU9" s="14">
        <v>9.5100000000000004E-2</v>
      </c>
      <c r="DV9" s="14">
        <v>9.5500000000000002E-2</v>
      </c>
      <c r="DW9" s="14">
        <v>9.2799999999999994E-2</v>
      </c>
      <c r="DX9" s="14">
        <v>9.1800000000000007E-2</v>
      </c>
      <c r="DY9" s="14">
        <v>9.01E-2</v>
      </c>
      <c r="DZ9" s="14">
        <v>8.9899999999999994E-2</v>
      </c>
      <c r="EA9" s="14">
        <v>8.8400000000000006E-2</v>
      </c>
      <c r="EB9" s="14">
        <v>8.7499999999999994E-2</v>
      </c>
      <c r="EC9" s="14">
        <v>8.5999999999999993E-2</v>
      </c>
      <c r="ED9" s="14">
        <v>8.5099999999999995E-2</v>
      </c>
      <c r="EE9" s="14">
        <v>8.43E-2</v>
      </c>
      <c r="EF9" s="14">
        <v>8.2299999999999998E-2</v>
      </c>
      <c r="EG9" s="14">
        <v>8.1900000000000001E-2</v>
      </c>
      <c r="EH9" s="14">
        <v>8.1199999999999994E-2</v>
      </c>
      <c r="EI9" s="14">
        <v>8.0699999999999994E-2</v>
      </c>
      <c r="EJ9" s="14">
        <v>7.7899999999999997E-2</v>
      </c>
      <c r="EK9" s="14">
        <v>7.8100000000000003E-2</v>
      </c>
      <c r="EL9" s="14">
        <v>7.7299999999999994E-2</v>
      </c>
      <c r="EM9" s="14">
        <v>7.7200000000000005E-2</v>
      </c>
      <c r="EN9" s="14">
        <v>7.6300000000000007E-2</v>
      </c>
      <c r="EO9" s="14">
        <v>7.6499999999999999E-2</v>
      </c>
      <c r="EP9" s="14">
        <v>7.4399999999999994E-2</v>
      </c>
      <c r="EQ9" s="14">
        <v>7.3599999999999999E-2</v>
      </c>
      <c r="ER9" s="14">
        <v>7.2499999999999995E-2</v>
      </c>
      <c r="ES9" s="14">
        <v>7.4200000000000002E-2</v>
      </c>
      <c r="ET9" s="14">
        <v>7.0999999999999994E-2</v>
      </c>
      <c r="EU9" s="14">
        <v>6.9699999999999998E-2</v>
      </c>
      <c r="EV9" s="14">
        <v>6.9800000000000001E-2</v>
      </c>
      <c r="EW9" s="14">
        <v>7.0400000000000004E-2</v>
      </c>
      <c r="EX9" s="14">
        <v>6.8900000000000003E-2</v>
      </c>
      <c r="EY9" s="14">
        <v>6.7699999999999996E-2</v>
      </c>
      <c r="EZ9" s="14">
        <v>6.6799999999999998E-2</v>
      </c>
      <c r="FA9" s="14">
        <v>6.8099999999999994E-2</v>
      </c>
      <c r="FB9" s="14">
        <v>6.6900000000000001E-2</v>
      </c>
      <c r="FC9" s="14">
        <v>6.59E-2</v>
      </c>
      <c r="FD9" s="14">
        <v>6.5100000000000005E-2</v>
      </c>
      <c r="FE9" s="14">
        <v>6.5100000000000005E-2</v>
      </c>
      <c r="FF9" s="14">
        <v>6.4100000000000004E-2</v>
      </c>
      <c r="FG9" s="14">
        <v>6.3799999999999996E-2</v>
      </c>
      <c r="FH9" s="14">
        <v>6.2600000000000003E-2</v>
      </c>
      <c r="FI9" s="14">
        <v>6.3100000000000003E-2</v>
      </c>
      <c r="FJ9" s="14">
        <v>6.2600000000000003E-2</v>
      </c>
      <c r="FK9" s="14">
        <v>6.1899999999999997E-2</v>
      </c>
      <c r="FL9" s="14">
        <v>6.2100000000000002E-2</v>
      </c>
      <c r="FM9" s="14">
        <v>6.13E-2</v>
      </c>
      <c r="FN9" s="14">
        <v>6.0900000000000003E-2</v>
      </c>
      <c r="FO9" s="14">
        <v>6.0299999999999999E-2</v>
      </c>
      <c r="FP9" s="14">
        <v>5.6899999999999999E-2</v>
      </c>
      <c r="FQ9" s="14">
        <v>5.8599999999999999E-2</v>
      </c>
      <c r="FR9" s="14">
        <v>5.9700000000000003E-2</v>
      </c>
      <c r="FS9" s="14">
        <v>5.9299999999999999E-2</v>
      </c>
      <c r="FT9" s="14">
        <v>5.8500000000000003E-2</v>
      </c>
      <c r="FU9" s="14">
        <v>5.8200000000000002E-2</v>
      </c>
      <c r="FV9" s="14">
        <v>5.8099999999999999E-2</v>
      </c>
      <c r="FW9" s="14">
        <v>5.7299999999999997E-2</v>
      </c>
      <c r="FX9" s="14">
        <v>5.7099999999999998E-2</v>
      </c>
      <c r="FY9" s="14">
        <v>5.7599999999999998E-2</v>
      </c>
      <c r="FZ9" s="14">
        <v>5.7000000000000002E-2</v>
      </c>
      <c r="GA9" s="14">
        <v>5.7599999999999998E-2</v>
      </c>
      <c r="GB9" s="14">
        <v>5.5899999999999998E-2</v>
      </c>
      <c r="GC9" s="14">
        <v>5.5899999999999998E-2</v>
      </c>
      <c r="GD9" s="14">
        <v>5.5100000000000003E-2</v>
      </c>
      <c r="GE9" s="14">
        <v>5.5899999999999998E-2</v>
      </c>
      <c r="GF9" s="14">
        <v>5.5899999999999998E-2</v>
      </c>
      <c r="GG9" s="14">
        <v>5.5199999999999999E-2</v>
      </c>
      <c r="GH9" s="14">
        <v>5.5399999999999998E-2</v>
      </c>
      <c r="GI9" s="14">
        <v>5.5599999999999997E-2</v>
      </c>
      <c r="GJ9" s="14">
        <v>5.4399999999999997E-2</v>
      </c>
      <c r="GK9" s="14">
        <v>5.2600000000000001E-2</v>
      </c>
      <c r="GL9" s="14">
        <v>5.28E-2</v>
      </c>
      <c r="GM9" s="14">
        <v>5.3699999999999998E-2</v>
      </c>
      <c r="GN9" s="14">
        <v>5.33E-2</v>
      </c>
      <c r="GO9" s="14">
        <v>5.16E-2</v>
      </c>
      <c r="GP9" s="14">
        <v>5.28E-2</v>
      </c>
      <c r="GQ9" s="14">
        <v>5.2699999999999997E-2</v>
      </c>
      <c r="GR9" s="14">
        <v>5.3199999999999997E-2</v>
      </c>
      <c r="GS9" s="14">
        <v>5.28E-2</v>
      </c>
      <c r="GT9" s="14">
        <v>5.2299999999999999E-2</v>
      </c>
      <c r="GU9" s="14">
        <v>5.2499999999999998E-2</v>
      </c>
      <c r="GV9" s="14">
        <v>5.2400000000000002E-2</v>
      </c>
      <c r="GW9" s="14">
        <v>5.2299999999999999E-2</v>
      </c>
      <c r="GX9" s="14">
        <v>5.2499999999999998E-2</v>
      </c>
      <c r="GY9" s="14">
        <v>5.2400000000000002E-2</v>
      </c>
      <c r="GZ9" s="14">
        <v>5.21E-2</v>
      </c>
      <c r="HA9" s="14">
        <v>5.1499999999999997E-2</v>
      </c>
      <c r="HB9" s="14">
        <v>5.1499999999999997E-2</v>
      </c>
      <c r="HC9" s="14">
        <v>5.1900000000000002E-2</v>
      </c>
      <c r="HD9" s="14">
        <v>5.1499999999999997E-2</v>
      </c>
      <c r="HE9" s="14">
        <v>5.1499999999999997E-2</v>
      </c>
      <c r="HF9" s="14">
        <v>5.16E-2</v>
      </c>
      <c r="HG9" s="14">
        <v>5.16E-2</v>
      </c>
      <c r="HH9" s="14">
        <v>5.0299999999999997E-2</v>
      </c>
      <c r="HI9" s="14">
        <v>5.1200000000000002E-2</v>
      </c>
      <c r="HJ9" s="14">
        <v>5.16E-2</v>
      </c>
      <c r="HK9" s="14">
        <v>5.2999999999999999E-2</v>
      </c>
      <c r="HL9" s="14">
        <v>5.1299999999999998E-2</v>
      </c>
      <c r="HM9" s="14">
        <v>4.6199999999999998E-2</v>
      </c>
      <c r="HN9" s="14">
        <v>4.7E-2</v>
      </c>
      <c r="HO9" s="14">
        <v>5.0099999999999999E-2</v>
      </c>
      <c r="HP9" s="14">
        <v>4.9299999999999997E-2</v>
      </c>
      <c r="HQ9" s="14">
        <v>4.41E-2</v>
      </c>
      <c r="HR9" s="14">
        <v>4.8300000000000003E-2</v>
      </c>
      <c r="HS9" s="14">
        <v>4.9700000000000001E-2</v>
      </c>
      <c r="HT9" s="14">
        <v>4.8899999999999999E-2</v>
      </c>
      <c r="HU9" s="14">
        <v>4.8399999999999999E-2</v>
      </c>
      <c r="HV9" s="14">
        <v>4.6600000000000003E-2</v>
      </c>
      <c r="HW9" s="14">
        <v>4.8800000000000003E-2</v>
      </c>
      <c r="HX9" s="14">
        <v>4.8899999999999999E-2</v>
      </c>
      <c r="HY9" s="14">
        <v>4.7199999999999999E-2</v>
      </c>
      <c r="HZ9" s="14">
        <v>4.7300000000000002E-2</v>
      </c>
      <c r="IA9" s="14">
        <v>4.82E-2</v>
      </c>
      <c r="IB9" s="14">
        <v>4.8300000000000003E-2</v>
      </c>
      <c r="IC9" s="14">
        <v>4.4499999999999998E-2</v>
      </c>
      <c r="ID9" s="14">
        <v>4.6800000000000001E-2</v>
      </c>
      <c r="IE9" s="14">
        <v>4.8000000000000001E-2</v>
      </c>
      <c r="IF9" s="14">
        <v>4.9299999999999997E-2</v>
      </c>
      <c r="IG9" s="14">
        <v>4.7199999999999999E-2</v>
      </c>
      <c r="IH9" s="14">
        <v>4.36E-2</v>
      </c>
      <c r="II9" s="14">
        <v>4.8000000000000001E-2</v>
      </c>
      <c r="IJ9" s="14">
        <v>4.7300000000000002E-2</v>
      </c>
      <c r="IK9" s="14">
        <v>4.36E-2</v>
      </c>
      <c r="IL9" s="14">
        <v>4.2099999999999999E-2</v>
      </c>
      <c r="IM9" s="14">
        <v>4.8300000000000003E-2</v>
      </c>
      <c r="IN9" s="14">
        <v>4.7100000000000003E-2</v>
      </c>
      <c r="IO9" s="14">
        <v>4.53E-2</v>
      </c>
      <c r="IP9" s="14">
        <v>4.4900000000000002E-2</v>
      </c>
      <c r="IQ9" s="14">
        <v>4.5900000000000003E-2</v>
      </c>
      <c r="IR9" s="14">
        <v>4.7600000000000003E-2</v>
      </c>
      <c r="IS9" s="14">
        <v>4.5999999999999999E-2</v>
      </c>
      <c r="IT9" s="14">
        <v>4.5199999999999997E-2</v>
      </c>
      <c r="IU9" s="14">
        <v>4.6399999999999997E-2</v>
      </c>
      <c r="IV9" s="14">
        <v>4.6899999999999997E-2</v>
      </c>
      <c r="IW9" s="14">
        <v>4.5400000000000003E-2</v>
      </c>
      <c r="IX9" s="14">
        <v>4.58E-2</v>
      </c>
      <c r="IY9" s="14">
        <v>4.6699999999999998E-2</v>
      </c>
      <c r="IZ9" s="14">
        <v>4.5600000000000002E-2</v>
      </c>
      <c r="JA9" s="14">
        <v>4.4699999999999997E-2</v>
      </c>
      <c r="JB9" s="14">
        <v>4.5900000000000003E-2</v>
      </c>
      <c r="JC9" s="14">
        <v>4.4999999999999998E-2</v>
      </c>
      <c r="JD9" s="14">
        <v>4.2000000000000003E-2</v>
      </c>
      <c r="JE9" s="14">
        <v>4.5499999999999999E-2</v>
      </c>
      <c r="JF9" s="14">
        <v>4.6699999999999998E-2</v>
      </c>
      <c r="JG9" s="14">
        <v>4.5900000000000003E-2</v>
      </c>
      <c r="JH9" s="14">
        <v>4.48E-2</v>
      </c>
      <c r="JI9" s="14">
        <v>4.2299999999999997E-2</v>
      </c>
      <c r="JJ9" s="14">
        <v>4.6699999999999998E-2</v>
      </c>
      <c r="JK9" s="14">
        <v>4.5400000000000003E-2</v>
      </c>
      <c r="JL9" s="14">
        <v>4.2000000000000003E-2</v>
      </c>
      <c r="JM9" s="14">
        <v>4.4600000000000001E-2</v>
      </c>
      <c r="JN9" s="14">
        <v>4.6100000000000002E-2</v>
      </c>
      <c r="JO9" s="14">
        <v>4.5900000000000003E-2</v>
      </c>
      <c r="JP9" s="14">
        <v>4.5199999999999997E-2</v>
      </c>
      <c r="JQ9" s="14">
        <v>4.1700000000000001E-2</v>
      </c>
      <c r="JR9" s="14">
        <v>4.5400000000000003E-2</v>
      </c>
      <c r="JS9" s="14">
        <v>4.5400000000000003E-2</v>
      </c>
      <c r="JT9" s="14">
        <v>4.5400000000000003E-2</v>
      </c>
      <c r="JU9" s="14">
        <v>4.36E-2</v>
      </c>
      <c r="JV9" s="14">
        <v>4.4299999999999999E-2</v>
      </c>
      <c r="JW9" s="14">
        <v>4.48E-2</v>
      </c>
      <c r="JX9" s="14">
        <v>4.4699999999999997E-2</v>
      </c>
      <c r="JY9" s="14">
        <v>4.5100000000000001E-2</v>
      </c>
      <c r="JZ9" s="14">
        <v>4.4900000000000002E-2</v>
      </c>
      <c r="KA9" s="14">
        <v>4.7500000000000001E-2</v>
      </c>
      <c r="KB9" s="14">
        <v>4.5100000000000001E-2</v>
      </c>
      <c r="KC9" s="14">
        <v>4.4200000000000003E-2</v>
      </c>
      <c r="KD9" s="14">
        <v>4.3999999999999997E-2</v>
      </c>
      <c r="KE9" s="14">
        <v>4.65E-2</v>
      </c>
      <c r="KF9" s="14">
        <v>4.5600000000000002E-2</v>
      </c>
      <c r="KG9" s="14">
        <v>4.4699999999999997E-2</v>
      </c>
      <c r="KH9" s="14">
        <v>4.4400000000000002E-2</v>
      </c>
      <c r="KI9" s="14">
        <v>4.5100000000000001E-2</v>
      </c>
      <c r="KJ9" s="14">
        <v>4.48E-2</v>
      </c>
      <c r="KK9" s="14">
        <v>4.3900000000000002E-2</v>
      </c>
      <c r="KL9" s="14">
        <v>4.58E-2</v>
      </c>
      <c r="KM9" s="14">
        <v>4.4699999999999997E-2</v>
      </c>
      <c r="KN9" s="14">
        <v>4.5199999999999997E-2</v>
      </c>
      <c r="KO9" s="14">
        <v>4.0399999999999998E-2</v>
      </c>
      <c r="KP9" s="14">
        <v>4.6300000000000001E-2</v>
      </c>
      <c r="KQ9" s="14">
        <v>4.5199999999999997E-2</v>
      </c>
      <c r="KR9" s="14">
        <v>4.2999999999999997E-2</v>
      </c>
      <c r="KS9" s="14">
        <v>4.3299999999999998E-2</v>
      </c>
      <c r="KT9" s="14">
        <v>4.6300000000000001E-2</v>
      </c>
      <c r="KU9" s="14">
        <v>4.4999999999999998E-2</v>
      </c>
      <c r="KV9" s="14">
        <v>4.48E-2</v>
      </c>
      <c r="KW9" s="14">
        <v>4.5699999999999998E-2</v>
      </c>
      <c r="KX9" s="14">
        <v>4.5199999999999997E-2</v>
      </c>
      <c r="KY9" s="14">
        <v>4.3200000000000002E-2</v>
      </c>
      <c r="KZ9" s="14">
        <v>4.5400000000000003E-2</v>
      </c>
      <c r="LA9" s="14">
        <v>4.5999999999999999E-2</v>
      </c>
      <c r="LB9" s="14">
        <v>4.4299999999999999E-2</v>
      </c>
      <c r="LC9" s="14">
        <v>4.48E-2</v>
      </c>
      <c r="LD9" s="14">
        <v>4.6199999999999998E-2</v>
      </c>
      <c r="LE9" s="14">
        <v>4.5499999999999999E-2</v>
      </c>
      <c r="LF9" s="14">
        <v>4.7E-2</v>
      </c>
      <c r="LG9" s="14">
        <v>4.7E-2</v>
      </c>
      <c r="LH9" s="14">
        <v>4.7399999999999998E-2</v>
      </c>
      <c r="LI9" s="14">
        <v>4.6600000000000003E-2</v>
      </c>
      <c r="LJ9" s="14">
        <v>4.6100000000000002E-2</v>
      </c>
      <c r="LK9" s="14">
        <v>4.5900000000000003E-2</v>
      </c>
      <c r="LL9" s="14">
        <v>4.5999999999999999E-2</v>
      </c>
      <c r="LM9" s="14">
        <v>4.7100000000000003E-2</v>
      </c>
      <c r="LN9" s="14">
        <v>4.5699999999999998E-2</v>
      </c>
      <c r="LO9" s="14">
        <v>4.7199999999999999E-2</v>
      </c>
      <c r="LP9" s="14">
        <v>4.7699999999999999E-2</v>
      </c>
      <c r="LQ9" s="14">
        <v>4.8800000000000003E-2</v>
      </c>
      <c r="LR9" s="14">
        <v>4.7899999999999998E-2</v>
      </c>
      <c r="LS9" s="14">
        <v>4.7300000000000002E-2</v>
      </c>
      <c r="LT9" s="14">
        <v>5.0200000000000002E-2</v>
      </c>
      <c r="LU9" s="14">
        <v>4.9399999999999999E-2</v>
      </c>
      <c r="LV9" s="14">
        <v>4.8300000000000003E-2</v>
      </c>
      <c r="LW9" s="14">
        <v>4.8000000000000001E-2</v>
      </c>
      <c r="LX9" s="14">
        <v>4.9399999999999999E-2</v>
      </c>
      <c r="LY9" s="14">
        <v>4.9200000000000001E-2</v>
      </c>
      <c r="LZ9" s="14">
        <v>4.8500000000000001E-2</v>
      </c>
      <c r="MA9" s="14">
        <v>5.0700000000000002E-2</v>
      </c>
      <c r="MB9" s="14">
        <v>5.0500000000000003E-2</v>
      </c>
      <c r="MC9" s="14">
        <v>4.9399999999999999E-2</v>
      </c>
      <c r="MD9" s="14">
        <v>4.9000000000000002E-2</v>
      </c>
      <c r="ME9" s="14">
        <v>4.8300000000000003E-2</v>
      </c>
      <c r="MF9" s="14">
        <v>4.8099999999999997E-2</v>
      </c>
      <c r="MG9" s="14">
        <v>4.8599999999999997E-2</v>
      </c>
      <c r="MH9" s="14">
        <v>4.9799999999999997E-2</v>
      </c>
      <c r="MI9" s="14">
        <v>5.1900000000000002E-2</v>
      </c>
      <c r="MJ9" s="14">
        <v>5.0599999999999999E-2</v>
      </c>
      <c r="MK9" s="14">
        <v>4.9099999999999998E-2</v>
      </c>
      <c r="ML9" s="14">
        <v>5.0500000000000003E-2</v>
      </c>
      <c r="MM9" s="14">
        <v>4.9000000000000002E-2</v>
      </c>
      <c r="MN9" s="14">
        <v>4.9599999999999998E-2</v>
      </c>
      <c r="MO9" s="14">
        <v>4.9500000000000002E-2</v>
      </c>
      <c r="MP9" s="14">
        <v>5.0500000000000003E-2</v>
      </c>
      <c r="MQ9" s="14">
        <v>4.8599999999999997E-2</v>
      </c>
      <c r="MR9" s="14">
        <v>4.9399999999999999E-2</v>
      </c>
      <c r="MS9" s="14">
        <v>4.8399999999999999E-2</v>
      </c>
      <c r="MT9" s="14">
        <v>5.0500000000000003E-2</v>
      </c>
      <c r="MU9" s="14">
        <v>4.8800000000000003E-2</v>
      </c>
      <c r="MV9" s="14">
        <v>4.9799999999999997E-2</v>
      </c>
      <c r="MW9" s="14">
        <v>5.1200000000000002E-2</v>
      </c>
      <c r="MX9" s="14">
        <v>4.9000000000000002E-2</v>
      </c>
      <c r="MY9" s="14">
        <v>4.8800000000000003E-2</v>
      </c>
      <c r="MZ9" s="14">
        <v>4.9099999999999998E-2</v>
      </c>
      <c r="NA9" s="14">
        <v>4.9099999999999998E-2</v>
      </c>
      <c r="NB9" s="14">
        <v>5.1200000000000002E-2</v>
      </c>
      <c r="NC9" s="14">
        <v>4.9500000000000002E-2</v>
      </c>
      <c r="ND9" s="14">
        <v>4.7100000000000003E-2</v>
      </c>
      <c r="NE9" s="14">
        <v>4.9700000000000001E-2</v>
      </c>
      <c r="NF9" s="14">
        <v>4.8000000000000001E-2</v>
      </c>
      <c r="NG9" s="14">
        <v>4.7300000000000002E-2</v>
      </c>
      <c r="NH9" s="14">
        <v>4.8899999999999999E-2</v>
      </c>
      <c r="NI9" s="14">
        <v>4.9599999999999998E-2</v>
      </c>
      <c r="NJ9" s="14">
        <v>4.7E-2</v>
      </c>
      <c r="NK9" s="14">
        <v>4.6100000000000002E-2</v>
      </c>
      <c r="NL9" s="14">
        <v>5.0200000000000002E-2</v>
      </c>
      <c r="NM9" s="14">
        <v>5.04E-2</v>
      </c>
      <c r="NN9" s="14">
        <v>4.8099999999999997E-2</v>
      </c>
      <c r="NO9" s="14">
        <v>4.7500000000000001E-2</v>
      </c>
      <c r="NP9" s="14">
        <v>4.8800000000000003E-2</v>
      </c>
      <c r="NQ9" s="14">
        <v>4.8000000000000001E-2</v>
      </c>
      <c r="NR9" s="14">
        <v>4.6600000000000003E-2</v>
      </c>
      <c r="NS9" s="14">
        <v>4.8899999999999999E-2</v>
      </c>
      <c r="NT9" s="14">
        <v>4.9099999999999998E-2</v>
      </c>
      <c r="NU9" s="14">
        <v>4.6699999999999998E-2</v>
      </c>
      <c r="NV9" s="14">
        <v>4.7100000000000003E-2</v>
      </c>
      <c r="NW9" s="14">
        <v>4.8500000000000001E-2</v>
      </c>
      <c r="NX9" s="14">
        <v>4.8500000000000001E-2</v>
      </c>
      <c r="NY9" s="14">
        <v>4.7199999999999999E-2</v>
      </c>
      <c r="NZ9" s="14">
        <v>4.3299999999999998E-2</v>
      </c>
      <c r="OA9" s="14">
        <v>4.87E-2</v>
      </c>
      <c r="OB9" s="14">
        <v>4.82E-2</v>
      </c>
      <c r="OC9" s="14">
        <v>4.2999999999999997E-2</v>
      </c>
      <c r="OD9" s="14">
        <v>4.7800000000000002E-2</v>
      </c>
      <c r="OE9" s="14">
        <v>5.3499999999999999E-2</v>
      </c>
      <c r="OF9" s="14">
        <v>4.7600000000000003E-2</v>
      </c>
      <c r="OG9" s="14">
        <v>4.7800000000000002E-2</v>
      </c>
      <c r="OH9" s="14">
        <v>4.82E-2</v>
      </c>
      <c r="OI9" s="14">
        <v>4.19E-2</v>
      </c>
      <c r="OJ9" s="14">
        <v>4.5999999999999999E-2</v>
      </c>
      <c r="OK9" s="14">
        <v>4.8500000000000001E-2</v>
      </c>
      <c r="OL9" s="14">
        <v>4.7699999999999999E-2</v>
      </c>
    </row>
    <row r="10" spans="1:402" x14ac:dyDescent="0.25">
      <c r="A10" s="13" t="s">
        <v>25</v>
      </c>
      <c r="B10" s="14">
        <v>4.8399999999999999E-2</v>
      </c>
      <c r="C10" s="14">
        <v>5.0200000000000002E-2</v>
      </c>
      <c r="D10" s="14">
        <v>4.7800000000000002E-2</v>
      </c>
      <c r="E10" s="14">
        <v>4.5900000000000003E-2</v>
      </c>
      <c r="F10" s="14">
        <v>4.8800000000000003E-2</v>
      </c>
      <c r="G10" s="14">
        <v>4.8899999999999999E-2</v>
      </c>
      <c r="H10" s="14">
        <v>4.7800000000000002E-2</v>
      </c>
      <c r="I10" s="14">
        <v>4.7100000000000003E-2</v>
      </c>
      <c r="J10" s="14">
        <v>4.82E-2</v>
      </c>
      <c r="K10" s="14">
        <v>4.8300000000000003E-2</v>
      </c>
      <c r="L10" s="14">
        <v>4.7399999999999998E-2</v>
      </c>
      <c r="M10" s="14">
        <v>4.7399999999999998E-2</v>
      </c>
      <c r="N10" s="14">
        <v>4.7800000000000002E-2</v>
      </c>
      <c r="O10" s="14">
        <v>4.8300000000000003E-2</v>
      </c>
      <c r="P10" s="14">
        <v>4.8000000000000001E-2</v>
      </c>
      <c r="Q10" s="14">
        <v>4.7100000000000003E-2</v>
      </c>
      <c r="R10" s="14">
        <v>4.7199999999999999E-2</v>
      </c>
      <c r="S10" s="14">
        <v>4.6899999999999997E-2</v>
      </c>
      <c r="T10" s="14">
        <v>4.7300000000000002E-2</v>
      </c>
      <c r="U10" s="14">
        <v>4.7300000000000002E-2</v>
      </c>
      <c r="V10" s="14">
        <v>4.7500000000000001E-2</v>
      </c>
      <c r="W10" s="14">
        <v>4.7300000000000002E-2</v>
      </c>
      <c r="X10" s="14">
        <v>4.7600000000000003E-2</v>
      </c>
      <c r="Y10" s="14">
        <v>4.9000000000000002E-2</v>
      </c>
      <c r="Z10" s="14">
        <v>4.7399999999999998E-2</v>
      </c>
      <c r="AA10" s="14">
        <v>4.7899999999999998E-2</v>
      </c>
      <c r="AB10" s="14">
        <v>4.7E-2</v>
      </c>
      <c r="AC10" s="14">
        <v>4.8399999999999999E-2</v>
      </c>
      <c r="AD10" s="14">
        <v>4.7800000000000002E-2</v>
      </c>
      <c r="AE10" s="14">
        <v>4.7199999999999999E-2</v>
      </c>
      <c r="AF10" s="14">
        <v>4.6100000000000002E-2</v>
      </c>
      <c r="AG10" s="14">
        <v>4.8099999999999997E-2</v>
      </c>
      <c r="AH10" s="14">
        <v>4.7300000000000002E-2</v>
      </c>
      <c r="AI10" s="14">
        <v>4.7500000000000001E-2</v>
      </c>
      <c r="AJ10" s="14">
        <v>4.6600000000000003E-2</v>
      </c>
      <c r="AK10" s="14">
        <v>4.7399999999999998E-2</v>
      </c>
      <c r="AL10" s="14">
        <v>4.7800000000000002E-2</v>
      </c>
      <c r="AM10" s="14">
        <v>4.7699999999999999E-2</v>
      </c>
      <c r="AN10" s="14">
        <v>4.7600000000000003E-2</v>
      </c>
      <c r="AO10" s="14">
        <v>4.7399999999999998E-2</v>
      </c>
      <c r="AP10" s="14">
        <v>4.7500000000000001E-2</v>
      </c>
      <c r="AQ10" s="14">
        <v>4.7300000000000002E-2</v>
      </c>
      <c r="AR10" s="14">
        <v>4.7600000000000003E-2</v>
      </c>
      <c r="AS10" s="14">
        <v>4.6899999999999997E-2</v>
      </c>
      <c r="AT10" s="14">
        <v>4.7399999999999998E-2</v>
      </c>
      <c r="AU10" s="14">
        <v>4.7300000000000002E-2</v>
      </c>
      <c r="AV10" s="14">
        <v>4.8599999999999997E-2</v>
      </c>
      <c r="AW10" s="14">
        <v>4.7800000000000002E-2</v>
      </c>
      <c r="AX10" s="14">
        <v>4.8500000000000001E-2</v>
      </c>
      <c r="AY10" s="14">
        <v>4.7899999999999998E-2</v>
      </c>
      <c r="AZ10" s="14">
        <v>4.7600000000000003E-2</v>
      </c>
      <c r="BA10" s="14">
        <v>4.8099999999999997E-2</v>
      </c>
      <c r="BB10" s="14">
        <v>4.7899999999999998E-2</v>
      </c>
      <c r="BC10" s="14">
        <v>4.82E-2</v>
      </c>
      <c r="BD10" s="14">
        <v>4.7800000000000002E-2</v>
      </c>
      <c r="BE10" s="14">
        <v>4.7399999999999998E-2</v>
      </c>
      <c r="BF10" s="14">
        <v>4.7399999999999998E-2</v>
      </c>
      <c r="BG10" s="14">
        <v>4.7100000000000003E-2</v>
      </c>
      <c r="BH10" s="14">
        <v>4.8099999999999997E-2</v>
      </c>
      <c r="BI10" s="14">
        <v>4.6800000000000001E-2</v>
      </c>
      <c r="BJ10" s="14">
        <v>4.7500000000000001E-2</v>
      </c>
      <c r="BK10" s="14">
        <v>4.7899999999999998E-2</v>
      </c>
      <c r="BL10" s="14">
        <v>4.8399999999999999E-2</v>
      </c>
      <c r="BM10" s="14">
        <v>4.7100000000000003E-2</v>
      </c>
      <c r="BN10" s="14">
        <v>4.7600000000000003E-2</v>
      </c>
      <c r="BO10" s="14">
        <v>4.7399999999999998E-2</v>
      </c>
      <c r="BP10" s="14">
        <v>4.6600000000000003E-2</v>
      </c>
      <c r="BQ10" s="14">
        <v>4.7100000000000003E-2</v>
      </c>
      <c r="BR10" s="14">
        <v>4.7800000000000002E-2</v>
      </c>
      <c r="BS10" s="14">
        <v>4.6699999999999998E-2</v>
      </c>
      <c r="BT10" s="14">
        <v>4.7199999999999999E-2</v>
      </c>
      <c r="BU10" s="14">
        <v>4.6699999999999998E-2</v>
      </c>
      <c r="BV10" s="14">
        <v>4.7500000000000001E-2</v>
      </c>
      <c r="BW10" s="14">
        <v>4.6699999999999998E-2</v>
      </c>
      <c r="BX10" s="14">
        <v>4.6199999999999998E-2</v>
      </c>
      <c r="BY10" s="14">
        <v>4.6600000000000003E-2</v>
      </c>
      <c r="BZ10" s="14">
        <v>4.65E-2</v>
      </c>
      <c r="CA10" s="14">
        <v>4.6899999999999997E-2</v>
      </c>
      <c r="CB10" s="14">
        <v>4.53E-2</v>
      </c>
      <c r="CC10" s="14">
        <v>4.6399999999999997E-2</v>
      </c>
      <c r="CD10" s="14">
        <v>4.6800000000000001E-2</v>
      </c>
      <c r="CE10" s="14">
        <v>4.6699999999999998E-2</v>
      </c>
      <c r="CF10" s="14">
        <v>4.5900000000000003E-2</v>
      </c>
      <c r="CG10" s="14">
        <v>4.5600000000000002E-2</v>
      </c>
      <c r="CH10" s="14">
        <v>4.6199999999999998E-2</v>
      </c>
      <c r="CI10" s="14">
        <v>4.7100000000000003E-2</v>
      </c>
      <c r="CJ10" s="14">
        <v>4.7199999999999999E-2</v>
      </c>
      <c r="CK10" s="14">
        <v>4.5900000000000003E-2</v>
      </c>
      <c r="CL10" s="14">
        <v>4.58E-2</v>
      </c>
      <c r="CM10" s="14">
        <v>4.6300000000000001E-2</v>
      </c>
      <c r="CN10" s="14">
        <v>4.6199999999999998E-2</v>
      </c>
      <c r="CO10" s="14">
        <v>4.5900000000000003E-2</v>
      </c>
      <c r="CP10" s="14">
        <v>4.5499999999999999E-2</v>
      </c>
      <c r="CQ10" s="14">
        <v>4.5900000000000003E-2</v>
      </c>
      <c r="CR10" s="14">
        <v>4.58E-2</v>
      </c>
      <c r="CS10" s="14">
        <v>4.5600000000000002E-2</v>
      </c>
      <c r="CT10" s="14">
        <v>4.3999999999999997E-2</v>
      </c>
      <c r="CU10" s="14">
        <v>4.2799999999999998E-2</v>
      </c>
      <c r="CV10" s="14">
        <v>4.4999999999999998E-2</v>
      </c>
      <c r="CW10" s="14">
        <v>4.53E-2</v>
      </c>
      <c r="CX10" s="14">
        <v>4.5400000000000003E-2</v>
      </c>
      <c r="CY10" s="14">
        <v>4.3200000000000002E-2</v>
      </c>
      <c r="CZ10" s="14">
        <v>4.5100000000000001E-2</v>
      </c>
      <c r="DA10" s="14">
        <v>4.5100000000000001E-2</v>
      </c>
      <c r="DB10" s="14">
        <v>4.6199999999999998E-2</v>
      </c>
      <c r="DC10" s="14">
        <v>4.3799999999999999E-2</v>
      </c>
      <c r="DD10" s="14">
        <v>4.41E-2</v>
      </c>
      <c r="DE10" s="14">
        <v>4.4699999999999997E-2</v>
      </c>
      <c r="DF10" s="14">
        <v>4.5400000000000003E-2</v>
      </c>
      <c r="DG10" s="14">
        <v>4.3999999999999997E-2</v>
      </c>
      <c r="DH10" s="14">
        <v>4.4499999999999998E-2</v>
      </c>
      <c r="DI10" s="14">
        <v>4.4499999999999998E-2</v>
      </c>
      <c r="DJ10" s="14">
        <v>4.4900000000000002E-2</v>
      </c>
      <c r="DK10" s="14">
        <v>4.4299999999999999E-2</v>
      </c>
      <c r="DL10" s="14">
        <v>4.3799999999999999E-2</v>
      </c>
      <c r="DM10" s="14">
        <v>4.3900000000000002E-2</v>
      </c>
      <c r="DN10" s="14">
        <v>4.41E-2</v>
      </c>
      <c r="DO10" s="14">
        <v>4.5499999999999999E-2</v>
      </c>
      <c r="DP10" s="14">
        <v>4.4699999999999997E-2</v>
      </c>
      <c r="DQ10" s="14">
        <v>4.3999999999999997E-2</v>
      </c>
      <c r="DR10" s="14">
        <v>4.3900000000000002E-2</v>
      </c>
      <c r="DS10" s="14">
        <v>4.4400000000000002E-2</v>
      </c>
      <c r="DT10" s="14">
        <v>4.3799999999999999E-2</v>
      </c>
      <c r="DU10" s="14">
        <v>4.3900000000000002E-2</v>
      </c>
      <c r="DV10" s="14">
        <v>4.5499999999999999E-2</v>
      </c>
      <c r="DW10" s="14">
        <v>4.3999999999999997E-2</v>
      </c>
      <c r="DX10" s="14">
        <v>4.36E-2</v>
      </c>
      <c r="DY10" s="14">
        <v>4.3200000000000002E-2</v>
      </c>
      <c r="DZ10" s="14">
        <v>4.4200000000000003E-2</v>
      </c>
      <c r="EA10" s="14">
        <v>4.3900000000000002E-2</v>
      </c>
      <c r="EB10" s="14">
        <v>4.36E-2</v>
      </c>
      <c r="EC10" s="14">
        <v>4.3499999999999997E-2</v>
      </c>
      <c r="ED10" s="14">
        <v>4.4400000000000002E-2</v>
      </c>
      <c r="EE10" s="14">
        <v>4.4200000000000003E-2</v>
      </c>
      <c r="EF10" s="14">
        <v>4.3799999999999999E-2</v>
      </c>
      <c r="EG10" s="14">
        <v>4.3900000000000002E-2</v>
      </c>
      <c r="EH10" s="14">
        <v>4.4200000000000003E-2</v>
      </c>
      <c r="EI10" s="14">
        <v>4.3999999999999997E-2</v>
      </c>
      <c r="EJ10" s="14">
        <v>4.3299999999999998E-2</v>
      </c>
      <c r="EK10" s="14">
        <v>4.4400000000000002E-2</v>
      </c>
      <c r="EL10" s="14">
        <v>4.4400000000000002E-2</v>
      </c>
      <c r="EM10" s="14">
        <v>4.4600000000000001E-2</v>
      </c>
      <c r="EN10" s="14">
        <v>4.4200000000000003E-2</v>
      </c>
      <c r="EO10" s="14">
        <v>4.4200000000000003E-2</v>
      </c>
      <c r="EP10" s="14">
        <v>4.4600000000000001E-2</v>
      </c>
      <c r="EQ10" s="14">
        <v>4.3799999999999999E-2</v>
      </c>
      <c r="ER10" s="14">
        <v>4.41E-2</v>
      </c>
      <c r="ES10" s="14">
        <v>4.4400000000000002E-2</v>
      </c>
      <c r="ET10" s="14">
        <v>4.4200000000000003E-2</v>
      </c>
      <c r="EU10" s="14">
        <v>4.3299999999999998E-2</v>
      </c>
      <c r="EV10" s="14">
        <v>4.3499999999999997E-2</v>
      </c>
      <c r="EW10" s="14">
        <v>4.3499999999999997E-2</v>
      </c>
      <c r="EX10" s="14">
        <v>4.4499999999999998E-2</v>
      </c>
      <c r="EY10" s="14">
        <v>4.3999999999999997E-2</v>
      </c>
      <c r="EZ10" s="14">
        <v>4.36E-2</v>
      </c>
      <c r="FA10" s="14">
        <v>4.4200000000000003E-2</v>
      </c>
      <c r="FB10" s="14">
        <v>4.4499999999999998E-2</v>
      </c>
      <c r="FC10" s="14">
        <v>4.4299999999999999E-2</v>
      </c>
      <c r="FD10" s="14">
        <v>4.4299999999999999E-2</v>
      </c>
      <c r="FE10" s="14">
        <v>4.2799999999999998E-2</v>
      </c>
      <c r="FF10" s="14">
        <v>4.4200000000000003E-2</v>
      </c>
      <c r="FG10" s="14">
        <v>4.4200000000000003E-2</v>
      </c>
      <c r="FH10" s="14">
        <v>4.2200000000000001E-2</v>
      </c>
      <c r="FI10" s="14">
        <v>4.2700000000000002E-2</v>
      </c>
      <c r="FJ10" s="14">
        <v>4.36E-2</v>
      </c>
      <c r="FK10" s="14">
        <v>4.4200000000000003E-2</v>
      </c>
      <c r="FL10" s="14">
        <v>4.1300000000000003E-2</v>
      </c>
      <c r="FM10" s="14">
        <v>4.3099999999999999E-2</v>
      </c>
      <c r="FN10" s="14">
        <v>4.48E-2</v>
      </c>
      <c r="FO10" s="14">
        <v>4.4200000000000003E-2</v>
      </c>
      <c r="FP10" s="14">
        <v>4.3099999999999999E-2</v>
      </c>
      <c r="FQ10" s="14">
        <v>4.3799999999999999E-2</v>
      </c>
      <c r="FR10" s="14">
        <v>4.4400000000000002E-2</v>
      </c>
      <c r="FS10" s="14">
        <v>4.41E-2</v>
      </c>
      <c r="FT10" s="14">
        <v>4.4400000000000002E-2</v>
      </c>
      <c r="FU10" s="14">
        <v>4.4400000000000002E-2</v>
      </c>
      <c r="FV10" s="14">
        <v>4.36E-2</v>
      </c>
      <c r="FW10" s="14">
        <v>4.36E-2</v>
      </c>
      <c r="FX10" s="14">
        <v>4.3999999999999997E-2</v>
      </c>
      <c r="FY10" s="14">
        <v>4.4699999999999997E-2</v>
      </c>
      <c r="FZ10" s="14">
        <v>4.4499999999999998E-2</v>
      </c>
      <c r="GA10" s="14">
        <v>4.5100000000000001E-2</v>
      </c>
      <c r="GB10" s="14">
        <v>4.4400000000000002E-2</v>
      </c>
      <c r="GC10" s="14">
        <v>4.4299999999999999E-2</v>
      </c>
      <c r="GD10" s="14">
        <v>4.3400000000000001E-2</v>
      </c>
      <c r="GE10" s="14">
        <v>4.4900000000000002E-2</v>
      </c>
      <c r="GF10" s="14">
        <v>4.5100000000000001E-2</v>
      </c>
      <c r="GG10" s="14">
        <v>4.4499999999999998E-2</v>
      </c>
      <c r="GH10" s="14">
        <v>4.3999999999999997E-2</v>
      </c>
      <c r="GI10" s="14">
        <v>4.5699999999999998E-2</v>
      </c>
      <c r="GJ10" s="14">
        <v>4.53E-2</v>
      </c>
      <c r="GK10" s="14">
        <v>4.41E-2</v>
      </c>
      <c r="GL10" s="14">
        <v>4.4600000000000001E-2</v>
      </c>
      <c r="GM10" s="14">
        <v>4.4999999999999998E-2</v>
      </c>
      <c r="GN10" s="14">
        <v>4.4999999999999998E-2</v>
      </c>
      <c r="GO10" s="14">
        <v>4.3900000000000002E-2</v>
      </c>
      <c r="GP10" s="14">
        <v>4.5100000000000001E-2</v>
      </c>
      <c r="GQ10" s="14">
        <v>4.4900000000000002E-2</v>
      </c>
      <c r="GR10" s="14">
        <v>4.4999999999999998E-2</v>
      </c>
      <c r="GS10" s="14">
        <v>4.4499999999999998E-2</v>
      </c>
      <c r="GT10" s="14">
        <v>4.4999999999999998E-2</v>
      </c>
      <c r="GU10" s="14">
        <v>4.58E-2</v>
      </c>
      <c r="GV10" s="14">
        <v>4.4600000000000001E-2</v>
      </c>
      <c r="GW10" s="14">
        <v>4.4299999999999999E-2</v>
      </c>
      <c r="GX10" s="14">
        <v>4.5100000000000001E-2</v>
      </c>
      <c r="GY10" s="14">
        <v>4.53E-2</v>
      </c>
      <c r="GZ10" s="14">
        <v>4.4600000000000001E-2</v>
      </c>
      <c r="HA10" s="14">
        <v>4.4600000000000001E-2</v>
      </c>
      <c r="HB10" s="14">
        <v>4.48E-2</v>
      </c>
      <c r="HC10" s="14">
        <v>4.5499999999999999E-2</v>
      </c>
      <c r="HD10" s="14">
        <v>4.4999999999999998E-2</v>
      </c>
      <c r="HE10" s="14">
        <v>4.4400000000000002E-2</v>
      </c>
      <c r="HF10" s="14">
        <v>4.4200000000000003E-2</v>
      </c>
      <c r="HG10" s="14">
        <v>4.2900000000000001E-2</v>
      </c>
      <c r="HH10" s="14">
        <v>4.48E-2</v>
      </c>
      <c r="HI10" s="14">
        <v>4.48E-2</v>
      </c>
      <c r="HJ10" s="14">
        <v>4.48E-2</v>
      </c>
      <c r="HK10" s="14">
        <v>4.6800000000000001E-2</v>
      </c>
      <c r="HL10" s="14">
        <v>4.4699999999999997E-2</v>
      </c>
      <c r="HM10" s="14">
        <v>4.41E-2</v>
      </c>
      <c r="HN10" s="14">
        <v>4.4400000000000002E-2</v>
      </c>
      <c r="HO10" s="14">
        <v>4.4900000000000002E-2</v>
      </c>
      <c r="HP10" s="14">
        <v>4.4999999999999998E-2</v>
      </c>
      <c r="HQ10" s="14">
        <v>4.3499999999999997E-2</v>
      </c>
      <c r="HR10" s="14">
        <v>4.4900000000000002E-2</v>
      </c>
      <c r="HS10" s="14">
        <v>4.5900000000000003E-2</v>
      </c>
      <c r="HT10" s="14">
        <v>4.41E-2</v>
      </c>
      <c r="HU10" s="14">
        <v>4.4200000000000003E-2</v>
      </c>
      <c r="HV10" s="14">
        <v>4.4999999999999998E-2</v>
      </c>
      <c r="HW10" s="14">
        <v>4.4600000000000001E-2</v>
      </c>
      <c r="HX10" s="14">
        <v>4.3799999999999999E-2</v>
      </c>
      <c r="HY10" s="14">
        <v>4.3099999999999999E-2</v>
      </c>
      <c r="HZ10" s="14">
        <v>4.48E-2</v>
      </c>
      <c r="IA10" s="14">
        <v>4.3999999999999997E-2</v>
      </c>
      <c r="IB10" s="14">
        <v>4.36E-2</v>
      </c>
      <c r="IC10" s="14">
        <v>4.4200000000000003E-2</v>
      </c>
      <c r="ID10" s="14">
        <v>4.36E-2</v>
      </c>
      <c r="IE10" s="14">
        <v>4.3499999999999997E-2</v>
      </c>
      <c r="IF10" s="14">
        <v>4.4999999999999998E-2</v>
      </c>
      <c r="IG10" s="14">
        <v>4.4600000000000001E-2</v>
      </c>
      <c r="IH10" s="14">
        <v>4.3799999999999999E-2</v>
      </c>
      <c r="II10" s="14">
        <v>4.36E-2</v>
      </c>
      <c r="IJ10" s="14">
        <v>4.3700000000000003E-2</v>
      </c>
      <c r="IK10" s="14">
        <v>4.3099999999999999E-2</v>
      </c>
      <c r="IL10" s="14">
        <v>4.3499999999999997E-2</v>
      </c>
      <c r="IM10" s="14">
        <v>4.3700000000000003E-2</v>
      </c>
      <c r="IN10" s="14">
        <v>4.3999999999999997E-2</v>
      </c>
      <c r="IO10" s="14">
        <v>4.3299999999999998E-2</v>
      </c>
      <c r="IP10" s="14">
        <v>4.2599999999999999E-2</v>
      </c>
      <c r="IQ10" s="14">
        <v>4.2799999999999998E-2</v>
      </c>
      <c r="IR10" s="14">
        <v>4.4999999999999998E-2</v>
      </c>
      <c r="IS10" s="14">
        <v>4.4499999999999998E-2</v>
      </c>
      <c r="IT10" s="14">
        <v>4.3700000000000003E-2</v>
      </c>
      <c r="IU10" s="14">
        <v>4.3700000000000003E-2</v>
      </c>
      <c r="IV10" s="14">
        <v>4.4699999999999997E-2</v>
      </c>
      <c r="IW10" s="14">
        <v>4.36E-2</v>
      </c>
      <c r="IX10" s="14">
        <v>4.3499999999999997E-2</v>
      </c>
      <c r="IY10" s="14">
        <v>4.3900000000000002E-2</v>
      </c>
      <c r="IZ10" s="14">
        <v>4.2700000000000002E-2</v>
      </c>
      <c r="JA10" s="14">
        <v>4.3099999999999999E-2</v>
      </c>
      <c r="JB10" s="14">
        <v>4.2700000000000002E-2</v>
      </c>
      <c r="JC10" s="14">
        <v>4.2999999999999997E-2</v>
      </c>
      <c r="JD10" s="14">
        <v>4.1700000000000001E-2</v>
      </c>
      <c r="JE10" s="14">
        <v>4.4299999999999999E-2</v>
      </c>
      <c r="JF10" s="14">
        <v>4.41E-2</v>
      </c>
      <c r="JG10" s="14">
        <v>4.3099999999999999E-2</v>
      </c>
      <c r="JH10" s="14">
        <v>4.2799999999999998E-2</v>
      </c>
      <c r="JI10" s="14">
        <v>4.3200000000000002E-2</v>
      </c>
      <c r="JJ10" s="14">
        <v>4.3700000000000003E-2</v>
      </c>
      <c r="JK10" s="14">
        <v>4.2000000000000003E-2</v>
      </c>
      <c r="JL10" s="14">
        <v>4.2299999999999997E-2</v>
      </c>
      <c r="JM10" s="14">
        <v>4.2099999999999999E-2</v>
      </c>
      <c r="JN10" s="14">
        <v>4.3900000000000002E-2</v>
      </c>
      <c r="JO10" s="14">
        <v>4.2599999999999999E-2</v>
      </c>
      <c r="JP10" s="14">
        <v>4.19E-2</v>
      </c>
      <c r="JQ10" s="14">
        <v>4.19E-2</v>
      </c>
      <c r="JR10" s="14">
        <v>4.3900000000000002E-2</v>
      </c>
      <c r="JS10" s="14">
        <v>4.3400000000000001E-2</v>
      </c>
      <c r="JT10" s="14">
        <v>4.2700000000000002E-2</v>
      </c>
      <c r="JU10" s="14">
        <v>4.2099999999999999E-2</v>
      </c>
      <c r="JV10" s="14">
        <v>4.3200000000000002E-2</v>
      </c>
      <c r="JW10" s="14">
        <v>4.2700000000000002E-2</v>
      </c>
      <c r="JX10" s="14">
        <v>4.2099999999999999E-2</v>
      </c>
      <c r="JY10" s="14">
        <v>4.41E-2</v>
      </c>
      <c r="JZ10" s="14">
        <v>4.1799999999999997E-2</v>
      </c>
      <c r="KA10" s="14">
        <v>4.3400000000000001E-2</v>
      </c>
      <c r="KB10" s="14">
        <v>4.2999999999999997E-2</v>
      </c>
      <c r="KC10" s="14">
        <v>4.2200000000000001E-2</v>
      </c>
      <c r="KD10" s="14">
        <v>4.3799999999999999E-2</v>
      </c>
      <c r="KE10" s="14">
        <v>4.4400000000000002E-2</v>
      </c>
      <c r="KF10" s="14">
        <v>4.2999999999999997E-2</v>
      </c>
      <c r="KG10" s="14">
        <v>4.2200000000000001E-2</v>
      </c>
      <c r="KH10" s="14">
        <v>4.3400000000000001E-2</v>
      </c>
      <c r="KI10" s="14">
        <v>4.3499999999999997E-2</v>
      </c>
      <c r="KJ10" s="14">
        <v>4.41E-2</v>
      </c>
      <c r="KK10" s="14">
        <v>4.3700000000000003E-2</v>
      </c>
      <c r="KL10" s="14">
        <v>4.3700000000000003E-2</v>
      </c>
      <c r="KM10" s="14">
        <v>4.3200000000000002E-2</v>
      </c>
      <c r="KN10" s="14">
        <v>4.3400000000000001E-2</v>
      </c>
      <c r="KO10" s="14">
        <v>4.1799999999999997E-2</v>
      </c>
      <c r="KP10" s="14">
        <v>4.3400000000000001E-2</v>
      </c>
      <c r="KQ10" s="14">
        <v>4.2900000000000001E-2</v>
      </c>
      <c r="KR10" s="14">
        <v>4.36E-2</v>
      </c>
      <c r="KS10" s="14">
        <v>4.2500000000000003E-2</v>
      </c>
      <c r="KT10" s="14">
        <v>4.3999999999999997E-2</v>
      </c>
      <c r="KU10" s="14">
        <v>4.41E-2</v>
      </c>
      <c r="KV10" s="14">
        <v>4.3400000000000001E-2</v>
      </c>
      <c r="KW10" s="14">
        <v>4.3900000000000002E-2</v>
      </c>
      <c r="KX10" s="14">
        <v>4.3499999999999997E-2</v>
      </c>
      <c r="KY10" s="14">
        <v>4.3299999999999998E-2</v>
      </c>
      <c r="KZ10" s="14">
        <v>4.3400000000000001E-2</v>
      </c>
      <c r="LA10" s="14">
        <v>4.4600000000000001E-2</v>
      </c>
      <c r="LB10" s="14">
        <v>4.4600000000000001E-2</v>
      </c>
      <c r="LC10" s="14">
        <v>4.4200000000000003E-2</v>
      </c>
      <c r="LD10" s="14">
        <v>4.53E-2</v>
      </c>
      <c r="LE10" s="14">
        <v>4.3999999999999997E-2</v>
      </c>
      <c r="LF10" s="14">
        <v>4.5400000000000003E-2</v>
      </c>
      <c r="LG10" s="14">
        <v>4.5499999999999999E-2</v>
      </c>
      <c r="LH10" s="14">
        <v>4.6600000000000003E-2</v>
      </c>
      <c r="LI10" s="14">
        <v>4.6100000000000002E-2</v>
      </c>
      <c r="LJ10" s="14">
        <v>4.6199999999999998E-2</v>
      </c>
      <c r="LK10" s="14">
        <v>4.4699999999999997E-2</v>
      </c>
      <c r="LL10" s="14">
        <v>4.4699999999999997E-2</v>
      </c>
      <c r="LM10" s="14">
        <v>4.5600000000000002E-2</v>
      </c>
      <c r="LN10" s="14">
        <v>4.5699999999999998E-2</v>
      </c>
      <c r="LO10" s="14">
        <v>4.6100000000000002E-2</v>
      </c>
      <c r="LP10" s="14">
        <v>4.6699999999999998E-2</v>
      </c>
      <c r="LQ10" s="14">
        <v>4.82E-2</v>
      </c>
      <c r="LR10" s="14">
        <v>4.8000000000000001E-2</v>
      </c>
      <c r="LS10" s="14">
        <v>4.5900000000000003E-2</v>
      </c>
      <c r="LT10" s="14">
        <v>4.8599999999999997E-2</v>
      </c>
      <c r="LU10" s="14">
        <v>4.9200000000000001E-2</v>
      </c>
      <c r="LV10" s="14">
        <v>4.6899999999999997E-2</v>
      </c>
      <c r="LW10" s="14">
        <v>4.7800000000000002E-2</v>
      </c>
      <c r="LX10" s="14">
        <v>4.7199999999999999E-2</v>
      </c>
      <c r="LY10" s="14">
        <v>4.7300000000000002E-2</v>
      </c>
      <c r="LZ10" s="14">
        <v>4.9000000000000002E-2</v>
      </c>
      <c r="MA10" s="14">
        <v>4.9399999999999999E-2</v>
      </c>
      <c r="MB10" s="14">
        <v>4.9799999999999997E-2</v>
      </c>
      <c r="MC10" s="14">
        <v>4.7500000000000001E-2</v>
      </c>
      <c r="MD10" s="14">
        <v>4.9799999999999997E-2</v>
      </c>
      <c r="ME10" s="14">
        <v>4.8099999999999997E-2</v>
      </c>
      <c r="MF10" s="14">
        <v>4.6199999999999998E-2</v>
      </c>
      <c r="MG10" s="14">
        <v>4.5999999999999999E-2</v>
      </c>
      <c r="MH10" s="14">
        <v>4.87E-2</v>
      </c>
      <c r="MI10" s="14">
        <v>4.8099999999999997E-2</v>
      </c>
      <c r="MJ10" s="14">
        <v>4.7100000000000003E-2</v>
      </c>
      <c r="MK10" s="14">
        <v>4.8000000000000001E-2</v>
      </c>
      <c r="ML10" s="14">
        <v>4.8899999999999999E-2</v>
      </c>
      <c r="MM10" s="14">
        <v>4.53E-2</v>
      </c>
      <c r="MN10" s="14">
        <v>4.8599999999999997E-2</v>
      </c>
      <c r="MO10" s="14">
        <v>4.8099999999999997E-2</v>
      </c>
      <c r="MP10" s="14">
        <v>5.0200000000000002E-2</v>
      </c>
      <c r="MQ10" s="14">
        <v>4.7899999999999998E-2</v>
      </c>
      <c r="MR10" s="14">
        <v>4.8000000000000001E-2</v>
      </c>
      <c r="MS10" s="14">
        <v>4.7199999999999999E-2</v>
      </c>
      <c r="MT10" s="14">
        <v>5.11E-2</v>
      </c>
      <c r="MU10" s="14">
        <v>4.82E-2</v>
      </c>
      <c r="MV10" s="14">
        <v>4.8099999999999997E-2</v>
      </c>
      <c r="MW10" s="14">
        <v>4.99E-2</v>
      </c>
      <c r="MX10" s="14">
        <v>4.8000000000000001E-2</v>
      </c>
      <c r="MY10" s="14">
        <v>4.9000000000000002E-2</v>
      </c>
      <c r="MZ10" s="14">
        <v>4.8899999999999999E-2</v>
      </c>
      <c r="NA10" s="14">
        <v>4.9299999999999997E-2</v>
      </c>
      <c r="NB10" s="14">
        <v>4.9399999999999999E-2</v>
      </c>
      <c r="NC10" s="14">
        <v>0.05</v>
      </c>
      <c r="ND10" s="14">
        <v>4.8099999999999997E-2</v>
      </c>
      <c r="NE10" s="14">
        <v>4.7199999999999999E-2</v>
      </c>
      <c r="NF10" s="14">
        <v>4.8399999999999999E-2</v>
      </c>
      <c r="NG10" s="14">
        <v>4.7100000000000003E-2</v>
      </c>
      <c r="NH10" s="14">
        <v>4.7199999999999999E-2</v>
      </c>
      <c r="NI10" s="14">
        <v>4.7699999999999999E-2</v>
      </c>
      <c r="NJ10" s="14">
        <v>4.4600000000000001E-2</v>
      </c>
      <c r="NK10" s="14">
        <v>4.5600000000000002E-2</v>
      </c>
      <c r="NL10" s="14">
        <v>4.8500000000000001E-2</v>
      </c>
      <c r="NM10" s="14">
        <v>4.9399999999999999E-2</v>
      </c>
      <c r="NN10" s="14">
        <v>4.6399999999999997E-2</v>
      </c>
      <c r="NO10" s="14">
        <v>4.7300000000000002E-2</v>
      </c>
      <c r="NP10" s="14">
        <v>4.8000000000000001E-2</v>
      </c>
      <c r="NQ10" s="14">
        <v>4.82E-2</v>
      </c>
      <c r="NR10" s="14">
        <v>4.7699999999999999E-2</v>
      </c>
      <c r="NS10" s="14">
        <v>4.6899999999999997E-2</v>
      </c>
      <c r="NT10" s="14">
        <v>4.87E-2</v>
      </c>
      <c r="NU10" s="14">
        <v>4.7500000000000001E-2</v>
      </c>
      <c r="NV10" s="14">
        <v>4.7500000000000001E-2</v>
      </c>
      <c r="NW10" s="14">
        <v>4.6600000000000003E-2</v>
      </c>
      <c r="NX10" s="14">
        <v>4.7800000000000002E-2</v>
      </c>
      <c r="NY10" s="14">
        <v>4.7199999999999999E-2</v>
      </c>
      <c r="NZ10" s="14">
        <v>4.4200000000000003E-2</v>
      </c>
      <c r="OA10" s="14">
        <v>4.82E-2</v>
      </c>
      <c r="OB10" s="14">
        <v>4.6600000000000003E-2</v>
      </c>
      <c r="OC10" s="14">
        <v>4.6300000000000001E-2</v>
      </c>
      <c r="OD10" s="14">
        <v>4.9700000000000001E-2</v>
      </c>
      <c r="OE10" s="14">
        <v>5.2200000000000003E-2</v>
      </c>
      <c r="OF10" s="14">
        <v>4.8000000000000001E-2</v>
      </c>
      <c r="OG10" s="14">
        <v>4.7399999999999998E-2</v>
      </c>
      <c r="OH10" s="14">
        <v>4.7699999999999999E-2</v>
      </c>
      <c r="OI10" s="14">
        <v>4.4699999999999997E-2</v>
      </c>
      <c r="OJ10" s="14">
        <v>4.7E-2</v>
      </c>
      <c r="OK10" s="14">
        <v>4.7600000000000003E-2</v>
      </c>
      <c r="OL10" s="14">
        <v>4.5499999999999999E-2</v>
      </c>
    </row>
    <row r="11" spans="1:402" x14ac:dyDescent="0.25">
      <c r="A11" s="13" t="s">
        <v>26</v>
      </c>
      <c r="B11" s="14">
        <v>1.9589000000000001</v>
      </c>
      <c r="C11" s="14">
        <v>1.9077</v>
      </c>
      <c r="D11" s="14">
        <v>1.8537999999999999</v>
      </c>
      <c r="E11" s="14">
        <v>1.7922</v>
      </c>
      <c r="F11" s="14">
        <v>1.7719</v>
      </c>
      <c r="G11" s="14">
        <v>1.7343999999999999</v>
      </c>
      <c r="H11" s="14">
        <v>1.6894</v>
      </c>
      <c r="I11" s="14">
        <v>1.649</v>
      </c>
      <c r="J11" s="14">
        <v>1.6191</v>
      </c>
      <c r="K11" s="14">
        <v>1.5737000000000001</v>
      </c>
      <c r="L11" s="14">
        <v>1.5364</v>
      </c>
      <c r="M11" s="14">
        <v>1.5004999999999999</v>
      </c>
      <c r="N11" s="14">
        <v>1.4671000000000001</v>
      </c>
      <c r="O11" s="14">
        <v>1.4432</v>
      </c>
      <c r="P11" s="14">
        <v>1.4105000000000001</v>
      </c>
      <c r="Q11" s="14">
        <v>1.3742000000000001</v>
      </c>
      <c r="R11" s="14">
        <v>1.34</v>
      </c>
      <c r="S11" s="14">
        <v>1.3164</v>
      </c>
      <c r="T11" s="14">
        <v>1.286</v>
      </c>
      <c r="U11" s="14">
        <v>1.2574000000000001</v>
      </c>
      <c r="V11" s="14">
        <v>1.2382</v>
      </c>
      <c r="W11" s="14">
        <v>1.2151000000000001</v>
      </c>
      <c r="X11" s="14">
        <v>1.1902999999999999</v>
      </c>
      <c r="Y11" s="14">
        <v>1.1749000000000001</v>
      </c>
      <c r="Z11" s="14">
        <v>1.1569</v>
      </c>
      <c r="AA11" s="14">
        <v>1.1391</v>
      </c>
      <c r="AB11" s="14">
        <v>1.1205000000000001</v>
      </c>
      <c r="AC11" s="14">
        <v>1.1028</v>
      </c>
      <c r="AD11" s="14">
        <v>1.0842000000000001</v>
      </c>
      <c r="AE11" s="14">
        <v>1.0681</v>
      </c>
      <c r="AF11" s="14">
        <v>1.0499000000000001</v>
      </c>
      <c r="AG11" s="14">
        <v>1.0367999999999999</v>
      </c>
      <c r="AH11" s="14">
        <v>1.0244</v>
      </c>
      <c r="AI11" s="14">
        <v>1.0117</v>
      </c>
      <c r="AJ11" s="14">
        <v>0.99870000000000003</v>
      </c>
      <c r="AK11" s="14">
        <v>0.98660000000000003</v>
      </c>
      <c r="AL11" s="14">
        <v>0.97760000000000002</v>
      </c>
      <c r="AM11" s="14">
        <v>0.96819999999999995</v>
      </c>
      <c r="AN11" s="14">
        <v>0.95930000000000004</v>
      </c>
      <c r="AO11" s="14">
        <v>0.95120000000000005</v>
      </c>
      <c r="AP11" s="14">
        <v>0.94369999999999998</v>
      </c>
      <c r="AQ11" s="14">
        <v>0.93759999999999999</v>
      </c>
      <c r="AR11" s="14">
        <v>0.93130000000000002</v>
      </c>
      <c r="AS11" s="14">
        <v>0.92559999999999998</v>
      </c>
      <c r="AT11" s="14">
        <v>0.92190000000000005</v>
      </c>
      <c r="AU11" s="14">
        <v>0.91649999999999998</v>
      </c>
      <c r="AV11" s="14">
        <v>0.91269999999999996</v>
      </c>
      <c r="AW11" s="14">
        <v>0.90859999999999996</v>
      </c>
      <c r="AX11" s="14">
        <v>0.90720000000000001</v>
      </c>
      <c r="AY11" s="14">
        <v>0.90339999999999998</v>
      </c>
      <c r="AZ11" s="14">
        <v>0.90049999999999997</v>
      </c>
      <c r="BA11" s="14">
        <v>0.89859999999999995</v>
      </c>
      <c r="BB11" s="14">
        <v>0.89649999999999996</v>
      </c>
      <c r="BC11" s="14">
        <v>0.89610000000000001</v>
      </c>
      <c r="BD11" s="14">
        <v>0.89380000000000004</v>
      </c>
      <c r="BE11" s="14">
        <v>0.89419999999999999</v>
      </c>
      <c r="BF11" s="14">
        <v>0.89380000000000004</v>
      </c>
      <c r="BG11" s="14">
        <v>0.89249999999999996</v>
      </c>
      <c r="BH11" s="14">
        <v>0.89249999999999996</v>
      </c>
      <c r="BI11" s="14">
        <v>0.89229999999999998</v>
      </c>
      <c r="BJ11" s="14">
        <v>0.89329999999999998</v>
      </c>
      <c r="BK11" s="14">
        <v>0.89349999999999996</v>
      </c>
      <c r="BL11" s="14">
        <v>0.89419999999999999</v>
      </c>
      <c r="BM11" s="14">
        <v>0.89449999999999996</v>
      </c>
      <c r="BN11" s="14">
        <v>0.89470000000000005</v>
      </c>
      <c r="BO11" s="14">
        <v>0.89570000000000005</v>
      </c>
      <c r="BP11" s="14">
        <v>0.89680000000000004</v>
      </c>
      <c r="BQ11" s="14">
        <v>0.89639999999999997</v>
      </c>
      <c r="BR11" s="14">
        <v>0.89810000000000001</v>
      </c>
      <c r="BS11" s="14">
        <v>0.8992</v>
      </c>
      <c r="BT11" s="14">
        <v>0.90069999999999995</v>
      </c>
      <c r="BU11" s="14">
        <v>0.90090000000000003</v>
      </c>
      <c r="BV11" s="14">
        <v>0.90280000000000005</v>
      </c>
      <c r="BW11" s="14">
        <v>0.90280000000000005</v>
      </c>
      <c r="BX11" s="14">
        <v>0.90310000000000001</v>
      </c>
      <c r="BY11" s="14">
        <v>0.90400000000000003</v>
      </c>
      <c r="BZ11" s="14">
        <v>0.90510000000000002</v>
      </c>
      <c r="CA11" s="14">
        <v>0.90580000000000005</v>
      </c>
      <c r="CB11" s="14">
        <v>0.90690000000000004</v>
      </c>
      <c r="CC11" s="14">
        <v>0.9073</v>
      </c>
      <c r="CD11" s="14">
        <v>0.90700000000000003</v>
      </c>
      <c r="CE11" s="14">
        <v>0.9073</v>
      </c>
      <c r="CF11" s="14">
        <v>0.90790000000000004</v>
      </c>
      <c r="CG11" s="14">
        <v>0.90680000000000005</v>
      </c>
      <c r="CH11" s="14">
        <v>0.90649999999999997</v>
      </c>
      <c r="CI11" s="14">
        <v>0.90669999999999995</v>
      </c>
      <c r="CJ11" s="14">
        <v>0.90700000000000003</v>
      </c>
      <c r="CK11" s="14">
        <v>0.90600000000000003</v>
      </c>
      <c r="CL11" s="14">
        <v>0.9042</v>
      </c>
      <c r="CM11" s="14">
        <v>0.90300000000000002</v>
      </c>
      <c r="CN11" s="14">
        <v>0.90110000000000001</v>
      </c>
      <c r="CO11" s="14">
        <v>0.89990000000000003</v>
      </c>
      <c r="CP11" s="14">
        <v>0.8972</v>
      </c>
      <c r="CQ11" s="14">
        <v>0.89470000000000005</v>
      </c>
      <c r="CR11" s="14">
        <v>0.89190000000000003</v>
      </c>
      <c r="CS11" s="14">
        <v>0.89</v>
      </c>
      <c r="CT11" s="14">
        <v>0.88670000000000004</v>
      </c>
      <c r="CU11" s="14">
        <v>0.88280000000000003</v>
      </c>
      <c r="CV11" s="14">
        <v>0.87780000000000002</v>
      </c>
      <c r="CW11" s="14">
        <v>0.87409999999999999</v>
      </c>
      <c r="CX11" s="14">
        <v>0.871</v>
      </c>
      <c r="CY11" s="14">
        <v>0.86550000000000005</v>
      </c>
      <c r="CZ11" s="14">
        <v>0.8599</v>
      </c>
      <c r="DA11" s="14">
        <v>0.85460000000000003</v>
      </c>
      <c r="DB11" s="14">
        <v>0.85009999999999997</v>
      </c>
      <c r="DC11" s="14">
        <v>0.84440000000000004</v>
      </c>
      <c r="DD11" s="14">
        <v>0.83860000000000001</v>
      </c>
      <c r="DE11" s="14">
        <v>0.83109999999999995</v>
      </c>
      <c r="DF11" s="14">
        <v>0.82550000000000001</v>
      </c>
      <c r="DG11" s="14">
        <v>0.81899999999999995</v>
      </c>
      <c r="DH11" s="14">
        <v>0.81279999999999997</v>
      </c>
      <c r="DI11" s="14">
        <v>0.80559999999999998</v>
      </c>
      <c r="DJ11" s="14">
        <v>0.79759999999999998</v>
      </c>
      <c r="DK11" s="14">
        <v>0.79090000000000005</v>
      </c>
      <c r="DL11" s="14">
        <v>0.78310000000000002</v>
      </c>
      <c r="DM11" s="14">
        <v>0.77529999999999999</v>
      </c>
      <c r="DN11" s="14">
        <v>0.76629999999999998</v>
      </c>
      <c r="DO11" s="14">
        <v>0.7581</v>
      </c>
      <c r="DP11" s="14">
        <v>0.75070000000000003</v>
      </c>
      <c r="DQ11" s="14">
        <v>0.74260000000000004</v>
      </c>
      <c r="DR11" s="14">
        <v>0.73399999999999999</v>
      </c>
      <c r="DS11" s="14">
        <v>0.72309999999999997</v>
      </c>
      <c r="DT11" s="14">
        <v>0.71379999999999999</v>
      </c>
      <c r="DU11" s="14">
        <v>0.70309999999999995</v>
      </c>
      <c r="DV11" s="14">
        <v>0.69389999999999996</v>
      </c>
      <c r="DW11" s="14">
        <v>0.68049999999999999</v>
      </c>
      <c r="DX11" s="14">
        <v>0.67169999999999996</v>
      </c>
      <c r="DY11" s="14">
        <v>0.66190000000000004</v>
      </c>
      <c r="DZ11" s="14">
        <v>0.6532</v>
      </c>
      <c r="EA11" s="14">
        <v>0.64290000000000003</v>
      </c>
      <c r="EB11" s="14">
        <v>0.63580000000000003</v>
      </c>
      <c r="EC11" s="14">
        <v>0.62519999999999998</v>
      </c>
      <c r="ED11" s="14">
        <v>0.61519999999999997</v>
      </c>
      <c r="EE11" s="14">
        <v>0.60409999999999997</v>
      </c>
      <c r="EF11" s="14">
        <v>0.5887</v>
      </c>
      <c r="EG11" s="14">
        <v>0.57720000000000005</v>
      </c>
      <c r="EH11" s="14">
        <v>0.56689999999999996</v>
      </c>
      <c r="EI11" s="14">
        <v>0.55459999999999998</v>
      </c>
      <c r="EJ11" s="14">
        <v>0.53820000000000001</v>
      </c>
      <c r="EK11" s="14">
        <v>0.52680000000000005</v>
      </c>
      <c r="EL11" s="14">
        <v>0.51459999999999995</v>
      </c>
      <c r="EM11" s="14">
        <v>0.50270000000000004</v>
      </c>
      <c r="EN11" s="14">
        <v>0.48959999999999998</v>
      </c>
      <c r="EO11" s="14">
        <v>0.48080000000000001</v>
      </c>
      <c r="EP11" s="14">
        <v>0.47089999999999999</v>
      </c>
      <c r="EQ11" s="14">
        <v>0.4587</v>
      </c>
      <c r="ER11" s="14">
        <v>0.44409999999999999</v>
      </c>
      <c r="ES11" s="14">
        <v>0.435</v>
      </c>
      <c r="ET11" s="14">
        <v>0.42149999999999999</v>
      </c>
      <c r="EU11" s="14">
        <v>0.4083</v>
      </c>
      <c r="EV11" s="14">
        <v>0.39419999999999999</v>
      </c>
      <c r="EW11" s="14">
        <v>0.38400000000000001</v>
      </c>
      <c r="EX11" s="14">
        <v>0.37109999999999999</v>
      </c>
      <c r="EY11" s="14">
        <v>0.35930000000000001</v>
      </c>
      <c r="EZ11" s="14">
        <v>0.34699999999999998</v>
      </c>
      <c r="FA11" s="14">
        <v>0.3362</v>
      </c>
      <c r="FB11" s="14">
        <v>0.32640000000000002</v>
      </c>
      <c r="FC11" s="14">
        <v>0.31309999999999999</v>
      </c>
      <c r="FD11" s="14">
        <v>0.30180000000000001</v>
      </c>
      <c r="FE11" s="14">
        <v>0.29320000000000002</v>
      </c>
      <c r="FF11" s="14">
        <v>0.2838</v>
      </c>
      <c r="FG11" s="14">
        <v>0.27160000000000001</v>
      </c>
      <c r="FH11" s="14">
        <v>0.26069999999999999</v>
      </c>
      <c r="FI11" s="14">
        <v>0.25459999999999999</v>
      </c>
      <c r="FJ11" s="14">
        <v>0.2457</v>
      </c>
      <c r="FK11" s="14">
        <v>0.23569999999999999</v>
      </c>
      <c r="FL11" s="14">
        <v>0.22819999999999999</v>
      </c>
      <c r="FM11" s="14">
        <v>0.2208</v>
      </c>
      <c r="FN11" s="14">
        <v>0.21279999999999999</v>
      </c>
      <c r="FO11" s="14">
        <v>0.20399999999999999</v>
      </c>
      <c r="FP11" s="14">
        <v>0.19620000000000001</v>
      </c>
      <c r="FQ11" s="14">
        <v>0.19189999999999999</v>
      </c>
      <c r="FR11" s="14">
        <v>0.1837</v>
      </c>
      <c r="FS11" s="14">
        <v>0.17799999999999999</v>
      </c>
      <c r="FT11" s="14">
        <v>0.1714</v>
      </c>
      <c r="FU11" s="14">
        <v>0.16750000000000001</v>
      </c>
      <c r="FV11" s="14">
        <v>0.161</v>
      </c>
      <c r="FW11" s="14">
        <v>0.15620000000000001</v>
      </c>
      <c r="FX11" s="14">
        <v>0.1515</v>
      </c>
      <c r="FY11" s="14">
        <v>0.14610000000000001</v>
      </c>
      <c r="FZ11" s="14">
        <v>0.14169999999999999</v>
      </c>
      <c r="GA11" s="14">
        <v>0.13700000000000001</v>
      </c>
      <c r="GB11" s="14">
        <v>0.13250000000000001</v>
      </c>
      <c r="GC11" s="14">
        <v>0.12770000000000001</v>
      </c>
      <c r="GD11" s="14">
        <v>0.1237</v>
      </c>
      <c r="GE11" s="14">
        <v>0.12039999999999999</v>
      </c>
      <c r="GF11" s="14">
        <v>0.1163</v>
      </c>
      <c r="GG11" s="14">
        <v>0.11210000000000001</v>
      </c>
      <c r="GH11" s="14">
        <v>0.10979999999999999</v>
      </c>
      <c r="GI11" s="14">
        <v>0.1075</v>
      </c>
      <c r="GJ11" s="14">
        <v>0.1009</v>
      </c>
      <c r="GK11" s="14">
        <v>9.7000000000000003E-2</v>
      </c>
      <c r="GL11" s="14">
        <v>9.4399999999999998E-2</v>
      </c>
      <c r="GM11" s="14">
        <v>9.5000000000000001E-2</v>
      </c>
      <c r="GN11" s="14">
        <v>9.0999999999999998E-2</v>
      </c>
      <c r="GO11" s="14">
        <v>8.6300000000000002E-2</v>
      </c>
      <c r="GP11" s="14">
        <v>8.72E-2</v>
      </c>
      <c r="GQ11" s="14">
        <v>8.6900000000000005E-2</v>
      </c>
      <c r="GR11" s="14">
        <v>8.4400000000000003E-2</v>
      </c>
      <c r="GS11" s="14">
        <v>0.08</v>
      </c>
      <c r="GT11" s="14">
        <v>7.9899999999999999E-2</v>
      </c>
      <c r="GU11" s="14">
        <v>7.9699999999999993E-2</v>
      </c>
      <c r="GV11" s="14">
        <v>7.5999999999999998E-2</v>
      </c>
      <c r="GW11" s="14">
        <v>7.3499999999999996E-2</v>
      </c>
      <c r="GX11" s="14">
        <v>7.2999999999999995E-2</v>
      </c>
      <c r="GY11" s="14">
        <v>7.2800000000000004E-2</v>
      </c>
      <c r="GZ11" s="14">
        <v>7.0599999999999996E-2</v>
      </c>
      <c r="HA11" s="14">
        <v>6.6500000000000004E-2</v>
      </c>
      <c r="HB11" s="14">
        <v>6.7199999999999996E-2</v>
      </c>
      <c r="HC11" s="14">
        <v>6.7599999999999993E-2</v>
      </c>
      <c r="HD11" s="14">
        <v>6.6000000000000003E-2</v>
      </c>
      <c r="HE11" s="14">
        <v>6.3E-2</v>
      </c>
      <c r="HF11" s="14">
        <v>6.5100000000000005E-2</v>
      </c>
      <c r="HG11" s="14">
        <v>6.3899999999999998E-2</v>
      </c>
      <c r="HH11" s="14">
        <v>6.1100000000000002E-2</v>
      </c>
      <c r="HI11" s="14">
        <v>6.2E-2</v>
      </c>
      <c r="HJ11" s="14">
        <v>6.1899999999999997E-2</v>
      </c>
      <c r="HK11" s="14">
        <v>6.2799999999999995E-2</v>
      </c>
      <c r="HL11" s="14">
        <v>5.9700000000000003E-2</v>
      </c>
      <c r="HM11" s="14">
        <v>5.8400000000000001E-2</v>
      </c>
      <c r="HN11" s="14">
        <v>5.9299999999999999E-2</v>
      </c>
      <c r="HO11" s="14">
        <v>5.7000000000000002E-2</v>
      </c>
      <c r="HP11" s="14">
        <v>5.5899999999999998E-2</v>
      </c>
      <c r="HQ11" s="14">
        <v>5.5399999999999998E-2</v>
      </c>
      <c r="HR11" s="14">
        <v>5.5899999999999998E-2</v>
      </c>
      <c r="HS11" s="14">
        <v>5.5199999999999999E-2</v>
      </c>
      <c r="HT11" s="14">
        <v>5.3199999999999997E-2</v>
      </c>
      <c r="HU11" s="14">
        <v>5.3900000000000003E-2</v>
      </c>
      <c r="HV11" s="14">
        <v>5.4300000000000001E-2</v>
      </c>
      <c r="HW11" s="14">
        <v>5.2299999999999999E-2</v>
      </c>
      <c r="HX11" s="14">
        <v>5.2200000000000003E-2</v>
      </c>
      <c r="HY11" s="14">
        <v>5.21E-2</v>
      </c>
      <c r="HZ11" s="14">
        <v>5.4300000000000001E-2</v>
      </c>
      <c r="IA11" s="14">
        <v>5.1499999999999997E-2</v>
      </c>
      <c r="IB11" s="14">
        <v>5.0500000000000003E-2</v>
      </c>
      <c r="IC11" s="14">
        <v>5.1400000000000001E-2</v>
      </c>
      <c r="ID11" s="14">
        <v>5.04E-2</v>
      </c>
      <c r="IE11" s="14">
        <v>5.0299999999999997E-2</v>
      </c>
      <c r="IF11" s="14">
        <v>5.1200000000000002E-2</v>
      </c>
      <c r="IG11" s="14">
        <v>5.0900000000000001E-2</v>
      </c>
      <c r="IH11" s="14">
        <v>4.8899999999999999E-2</v>
      </c>
      <c r="II11" s="14">
        <v>4.8899999999999999E-2</v>
      </c>
      <c r="IJ11" s="14">
        <v>4.8500000000000001E-2</v>
      </c>
      <c r="IK11" s="14">
        <v>4.9000000000000002E-2</v>
      </c>
      <c r="IL11" s="14">
        <v>4.7699999999999999E-2</v>
      </c>
      <c r="IM11" s="14">
        <v>4.8300000000000003E-2</v>
      </c>
      <c r="IN11" s="14">
        <v>4.87E-2</v>
      </c>
      <c r="IO11" s="14">
        <v>4.7699999999999999E-2</v>
      </c>
      <c r="IP11" s="14">
        <v>4.7899999999999998E-2</v>
      </c>
      <c r="IQ11" s="14">
        <v>4.7600000000000003E-2</v>
      </c>
      <c r="IR11" s="14">
        <v>4.8300000000000003E-2</v>
      </c>
      <c r="IS11" s="14">
        <v>4.8300000000000003E-2</v>
      </c>
      <c r="IT11" s="14">
        <v>4.8099999999999997E-2</v>
      </c>
      <c r="IU11" s="14">
        <v>4.65E-2</v>
      </c>
      <c r="IV11" s="14">
        <v>4.7199999999999999E-2</v>
      </c>
      <c r="IW11" s="14">
        <v>4.6699999999999998E-2</v>
      </c>
      <c r="IX11" s="14">
        <v>4.5900000000000003E-2</v>
      </c>
      <c r="IY11" s="14">
        <v>4.7399999999999998E-2</v>
      </c>
      <c r="IZ11" s="14">
        <v>4.6399999999999997E-2</v>
      </c>
      <c r="JA11" s="14">
        <v>4.6199999999999998E-2</v>
      </c>
      <c r="JB11" s="14">
        <v>4.5600000000000002E-2</v>
      </c>
      <c r="JC11" s="14">
        <v>4.5499999999999999E-2</v>
      </c>
      <c r="JD11" s="14">
        <v>4.4999999999999998E-2</v>
      </c>
      <c r="JE11" s="14">
        <v>4.65E-2</v>
      </c>
      <c r="JF11" s="14">
        <v>4.7E-2</v>
      </c>
      <c r="JG11" s="14">
        <v>4.4200000000000003E-2</v>
      </c>
      <c r="JH11" s="14">
        <v>4.4900000000000002E-2</v>
      </c>
      <c r="JI11" s="14">
        <v>4.6199999999999998E-2</v>
      </c>
      <c r="JJ11" s="14">
        <v>4.5199999999999997E-2</v>
      </c>
      <c r="JK11" s="14">
        <v>4.4299999999999999E-2</v>
      </c>
      <c r="JL11" s="14">
        <v>4.3299999999999998E-2</v>
      </c>
      <c r="JM11" s="14">
        <v>4.5199999999999997E-2</v>
      </c>
      <c r="JN11" s="14">
        <v>4.6199999999999998E-2</v>
      </c>
      <c r="JO11" s="14">
        <v>4.5499999999999999E-2</v>
      </c>
      <c r="JP11" s="14">
        <v>4.4900000000000002E-2</v>
      </c>
      <c r="JQ11" s="14">
        <v>4.4900000000000002E-2</v>
      </c>
      <c r="JR11" s="14">
        <v>4.58E-2</v>
      </c>
      <c r="JS11" s="14">
        <v>4.5999999999999999E-2</v>
      </c>
      <c r="JT11" s="14">
        <v>4.4499999999999998E-2</v>
      </c>
      <c r="JU11" s="14">
        <v>4.4499999999999998E-2</v>
      </c>
      <c r="JV11" s="14">
        <v>4.5199999999999997E-2</v>
      </c>
      <c r="JW11" s="14">
        <v>4.4200000000000003E-2</v>
      </c>
      <c r="JX11" s="14">
        <v>4.4499999999999998E-2</v>
      </c>
      <c r="JY11" s="14">
        <v>4.3999999999999997E-2</v>
      </c>
      <c r="JZ11" s="14">
        <v>4.58E-2</v>
      </c>
      <c r="KA11" s="14">
        <v>4.65E-2</v>
      </c>
      <c r="KB11" s="14">
        <v>4.4699999999999997E-2</v>
      </c>
      <c r="KC11" s="14">
        <v>4.36E-2</v>
      </c>
      <c r="KD11" s="14">
        <v>4.6399999999999997E-2</v>
      </c>
      <c r="KE11" s="14">
        <v>4.7500000000000001E-2</v>
      </c>
      <c r="KF11" s="14">
        <v>4.53E-2</v>
      </c>
      <c r="KG11" s="14">
        <v>4.0500000000000001E-2</v>
      </c>
      <c r="KH11" s="14">
        <v>3.9899999999999998E-2</v>
      </c>
      <c r="KI11" s="14">
        <v>4.4200000000000003E-2</v>
      </c>
      <c r="KJ11" s="14">
        <v>4.5900000000000003E-2</v>
      </c>
      <c r="KK11" s="14">
        <v>4.2000000000000003E-2</v>
      </c>
      <c r="KL11" s="14">
        <v>4.41E-2</v>
      </c>
      <c r="KM11" s="14">
        <v>4.48E-2</v>
      </c>
      <c r="KN11" s="14">
        <v>4.5199999999999997E-2</v>
      </c>
      <c r="KO11" s="14">
        <v>4.3200000000000002E-2</v>
      </c>
      <c r="KP11" s="14">
        <v>4.5199999999999997E-2</v>
      </c>
      <c r="KQ11" s="14">
        <v>4.3999999999999997E-2</v>
      </c>
      <c r="KR11" s="14">
        <v>4.5600000000000002E-2</v>
      </c>
      <c r="KS11" s="14">
        <v>4.41E-2</v>
      </c>
      <c r="KT11" s="14">
        <v>4.5699999999999998E-2</v>
      </c>
      <c r="KU11" s="14">
        <v>4.4499999999999998E-2</v>
      </c>
      <c r="KV11" s="14">
        <v>4.65E-2</v>
      </c>
      <c r="KW11" s="14">
        <v>4.53E-2</v>
      </c>
      <c r="KX11" s="14">
        <v>4.4699999999999997E-2</v>
      </c>
      <c r="KY11" s="14">
        <v>4.5600000000000002E-2</v>
      </c>
      <c r="KZ11" s="14">
        <v>4.65E-2</v>
      </c>
      <c r="LA11" s="14">
        <v>4.5499999999999999E-2</v>
      </c>
      <c r="LB11" s="14">
        <v>4.5900000000000003E-2</v>
      </c>
      <c r="LC11" s="14">
        <v>4.65E-2</v>
      </c>
      <c r="LD11" s="14">
        <v>4.7899999999999998E-2</v>
      </c>
      <c r="LE11" s="14">
        <v>4.6899999999999997E-2</v>
      </c>
      <c r="LF11" s="14">
        <v>4.6899999999999997E-2</v>
      </c>
      <c r="LG11" s="14">
        <v>4.7399999999999998E-2</v>
      </c>
      <c r="LH11" s="14">
        <v>4.7E-2</v>
      </c>
      <c r="LI11" s="14">
        <v>4.7800000000000002E-2</v>
      </c>
      <c r="LJ11" s="14">
        <v>4.7500000000000001E-2</v>
      </c>
      <c r="LK11" s="14">
        <v>4.8599999999999997E-2</v>
      </c>
      <c r="LL11" s="14">
        <v>4.6600000000000003E-2</v>
      </c>
      <c r="LM11" s="14">
        <v>4.6600000000000003E-2</v>
      </c>
      <c r="LN11" s="14">
        <v>4.8500000000000001E-2</v>
      </c>
      <c r="LO11" s="14">
        <v>4.8300000000000003E-2</v>
      </c>
      <c r="LP11" s="14">
        <v>4.9700000000000001E-2</v>
      </c>
      <c r="LQ11" s="14">
        <v>4.87E-2</v>
      </c>
      <c r="LR11" s="14">
        <v>4.87E-2</v>
      </c>
      <c r="LS11" s="14">
        <v>4.9000000000000002E-2</v>
      </c>
      <c r="LT11" s="14">
        <v>5.0299999999999997E-2</v>
      </c>
      <c r="LU11" s="14">
        <v>0.05</v>
      </c>
      <c r="LV11" s="14">
        <v>4.9099999999999998E-2</v>
      </c>
      <c r="LW11" s="14">
        <v>4.9399999999999999E-2</v>
      </c>
      <c r="LX11" s="14">
        <v>4.9200000000000001E-2</v>
      </c>
      <c r="LY11" s="14">
        <v>4.9500000000000002E-2</v>
      </c>
      <c r="LZ11" s="14">
        <v>5.1299999999999998E-2</v>
      </c>
      <c r="MA11" s="14">
        <v>5.0200000000000002E-2</v>
      </c>
      <c r="MB11" s="14">
        <v>5.1400000000000001E-2</v>
      </c>
      <c r="MC11" s="14">
        <v>4.9599999999999998E-2</v>
      </c>
      <c r="MD11" s="14">
        <v>5.0700000000000002E-2</v>
      </c>
      <c r="ME11" s="14">
        <v>4.9700000000000001E-2</v>
      </c>
      <c r="MF11" s="14">
        <v>4.99E-2</v>
      </c>
      <c r="MG11" s="14">
        <v>4.9000000000000002E-2</v>
      </c>
      <c r="MH11" s="14">
        <v>4.9399999999999999E-2</v>
      </c>
      <c r="MI11" s="14">
        <v>5.0700000000000002E-2</v>
      </c>
      <c r="MJ11" s="14">
        <v>5.3499999999999999E-2</v>
      </c>
      <c r="MK11" s="14">
        <v>5.0099999999999999E-2</v>
      </c>
      <c r="ML11" s="14">
        <v>5.1999999999999998E-2</v>
      </c>
      <c r="MM11" s="14">
        <v>0.05</v>
      </c>
      <c r="MN11" s="14">
        <v>4.99E-2</v>
      </c>
      <c r="MO11" s="14">
        <v>5.1299999999999998E-2</v>
      </c>
      <c r="MP11" s="14">
        <v>5.1299999999999998E-2</v>
      </c>
      <c r="MQ11" s="14">
        <v>4.7600000000000003E-2</v>
      </c>
      <c r="MR11" s="14">
        <v>4.99E-2</v>
      </c>
      <c r="MS11" s="14">
        <v>4.8800000000000003E-2</v>
      </c>
      <c r="MT11" s="14">
        <v>5.2200000000000003E-2</v>
      </c>
      <c r="MU11" s="14">
        <v>4.8899999999999999E-2</v>
      </c>
      <c r="MV11" s="14">
        <v>5.16E-2</v>
      </c>
      <c r="MW11" s="14">
        <v>5.16E-2</v>
      </c>
      <c r="MX11" s="14">
        <v>5.0200000000000002E-2</v>
      </c>
      <c r="MY11" s="14">
        <v>4.9200000000000001E-2</v>
      </c>
      <c r="MZ11" s="14">
        <v>4.7800000000000002E-2</v>
      </c>
      <c r="NA11" s="14">
        <v>5.1400000000000001E-2</v>
      </c>
      <c r="NB11" s="14">
        <v>5.1200000000000002E-2</v>
      </c>
      <c r="NC11" s="14">
        <v>5.21E-2</v>
      </c>
      <c r="ND11" s="14">
        <v>5.0599999999999999E-2</v>
      </c>
      <c r="NE11" s="14">
        <v>5.0799999999999998E-2</v>
      </c>
      <c r="NF11" s="14">
        <v>5.0299999999999997E-2</v>
      </c>
      <c r="NG11" s="14">
        <v>4.7600000000000003E-2</v>
      </c>
      <c r="NH11" s="14">
        <v>4.9700000000000001E-2</v>
      </c>
      <c r="NI11" s="14">
        <v>4.9599999999999998E-2</v>
      </c>
      <c r="NJ11" s="14">
        <v>4.2900000000000001E-2</v>
      </c>
      <c r="NK11" s="14">
        <v>3.9100000000000003E-2</v>
      </c>
      <c r="NL11" s="14">
        <v>4.7E-2</v>
      </c>
      <c r="NM11" s="14">
        <v>5.1299999999999998E-2</v>
      </c>
      <c r="NN11" s="14">
        <v>4.8899999999999999E-2</v>
      </c>
      <c r="NO11" s="14">
        <v>4.7300000000000002E-2</v>
      </c>
      <c r="NP11" s="14">
        <v>4.7100000000000003E-2</v>
      </c>
      <c r="NQ11" s="14">
        <v>4.99E-2</v>
      </c>
      <c r="NR11" s="14">
        <v>4.9099999999999998E-2</v>
      </c>
      <c r="NS11" s="14">
        <v>4.3299999999999998E-2</v>
      </c>
      <c r="NT11" s="14">
        <v>4.9299999999999997E-2</v>
      </c>
      <c r="NU11" s="14">
        <v>4.99E-2</v>
      </c>
      <c r="NV11" s="14">
        <v>4.8599999999999997E-2</v>
      </c>
      <c r="NW11" s="14">
        <v>4.6899999999999997E-2</v>
      </c>
      <c r="NX11" s="14">
        <v>5.0599999999999999E-2</v>
      </c>
      <c r="NY11" s="14">
        <v>4.9299999999999997E-2</v>
      </c>
      <c r="NZ11" s="14">
        <v>4.7500000000000001E-2</v>
      </c>
      <c r="OA11" s="14">
        <v>4.87E-2</v>
      </c>
      <c r="OB11" s="14">
        <v>4.7399999999999998E-2</v>
      </c>
      <c r="OC11" s="14">
        <v>4.5499999999999999E-2</v>
      </c>
      <c r="OD11" s="14">
        <v>5.0200000000000002E-2</v>
      </c>
      <c r="OE11" s="14">
        <v>5.4399999999999997E-2</v>
      </c>
      <c r="OF11" s="14">
        <v>4.87E-2</v>
      </c>
      <c r="OG11" s="14">
        <v>4.7800000000000002E-2</v>
      </c>
      <c r="OH11" s="14">
        <v>5.0099999999999999E-2</v>
      </c>
      <c r="OI11" s="14">
        <v>4.3700000000000003E-2</v>
      </c>
      <c r="OJ11" s="14">
        <v>4.9299999999999997E-2</v>
      </c>
      <c r="OK11" s="14">
        <v>4.9399999999999999E-2</v>
      </c>
      <c r="OL11" s="14">
        <v>4.5999999999999999E-2</v>
      </c>
    </row>
    <row r="12" spans="1:402" x14ac:dyDescent="0.25">
      <c r="A12" s="13" t="s">
        <v>27</v>
      </c>
      <c r="B12" s="14">
        <v>1.7274</v>
      </c>
      <c r="C12" s="14">
        <v>1.6860999999999999</v>
      </c>
      <c r="D12" s="14">
        <v>1.6352</v>
      </c>
      <c r="E12" s="14">
        <v>1.5825</v>
      </c>
      <c r="F12" s="14">
        <v>1.5542</v>
      </c>
      <c r="G12" s="14">
        <v>1.5184</v>
      </c>
      <c r="H12" s="14">
        <v>1.4819</v>
      </c>
      <c r="I12" s="14">
        <v>1.4438</v>
      </c>
      <c r="J12" s="14">
        <v>1.4101999999999999</v>
      </c>
      <c r="K12" s="14">
        <v>1.3697999999999999</v>
      </c>
      <c r="L12" s="14">
        <v>1.3384</v>
      </c>
      <c r="M12" s="14">
        <v>1.3082</v>
      </c>
      <c r="N12" s="14">
        <v>1.2750999999999999</v>
      </c>
      <c r="O12" s="14">
        <v>1.2507999999999999</v>
      </c>
      <c r="P12" s="14">
        <v>1.22</v>
      </c>
      <c r="Q12" s="14">
        <v>1.1919999999999999</v>
      </c>
      <c r="R12" s="14">
        <v>1.1596</v>
      </c>
      <c r="S12" s="14">
        <v>1.1339999999999999</v>
      </c>
      <c r="T12" s="14">
        <v>1.111</v>
      </c>
      <c r="U12" s="14">
        <v>1.0846</v>
      </c>
      <c r="V12" s="14">
        <v>1.0656000000000001</v>
      </c>
      <c r="W12" s="14">
        <v>1.0461</v>
      </c>
      <c r="X12" s="14">
        <v>1.0274000000000001</v>
      </c>
      <c r="Y12" s="14">
        <v>1.0065</v>
      </c>
      <c r="Z12" s="14">
        <v>0.98980000000000001</v>
      </c>
      <c r="AA12" s="14">
        <v>0.97389999999999999</v>
      </c>
      <c r="AB12" s="14">
        <v>0.95889999999999997</v>
      </c>
      <c r="AC12" s="14">
        <v>0.93899999999999995</v>
      </c>
      <c r="AD12" s="14">
        <v>0.92290000000000005</v>
      </c>
      <c r="AE12" s="14">
        <v>0.90880000000000005</v>
      </c>
      <c r="AF12" s="14">
        <v>0.89270000000000005</v>
      </c>
      <c r="AG12" s="14">
        <v>0.87960000000000005</v>
      </c>
      <c r="AH12" s="14">
        <v>0.86760000000000004</v>
      </c>
      <c r="AI12" s="14">
        <v>0.85529999999999995</v>
      </c>
      <c r="AJ12" s="14">
        <v>0.84230000000000005</v>
      </c>
      <c r="AK12" s="14">
        <v>0.83089999999999997</v>
      </c>
      <c r="AL12" s="14">
        <v>0.82210000000000005</v>
      </c>
      <c r="AM12" s="14">
        <v>0.81320000000000003</v>
      </c>
      <c r="AN12" s="14">
        <v>0.80330000000000001</v>
      </c>
      <c r="AO12" s="14">
        <v>0.79549999999999998</v>
      </c>
      <c r="AP12" s="14">
        <v>0.78720000000000001</v>
      </c>
      <c r="AQ12" s="14">
        <v>0.78149999999999997</v>
      </c>
      <c r="AR12" s="14">
        <v>0.77429999999999999</v>
      </c>
      <c r="AS12" s="14">
        <v>0.76880000000000004</v>
      </c>
      <c r="AT12" s="14">
        <v>0.76439999999999997</v>
      </c>
      <c r="AU12" s="14">
        <v>0.75860000000000005</v>
      </c>
      <c r="AV12" s="14">
        <v>0.754</v>
      </c>
      <c r="AW12" s="14">
        <v>0.74880000000000002</v>
      </c>
      <c r="AX12" s="14">
        <v>0.74560000000000004</v>
      </c>
      <c r="AY12" s="14">
        <v>0.74060000000000004</v>
      </c>
      <c r="AZ12" s="14">
        <v>0.73660000000000003</v>
      </c>
      <c r="BA12" s="14">
        <v>0.73409999999999997</v>
      </c>
      <c r="BB12" s="14">
        <v>0.73119999999999996</v>
      </c>
      <c r="BC12" s="14">
        <v>0.72970000000000002</v>
      </c>
      <c r="BD12" s="14">
        <v>0.72660000000000002</v>
      </c>
      <c r="BE12" s="14">
        <v>0.72450000000000003</v>
      </c>
      <c r="BF12" s="14">
        <v>0.72240000000000004</v>
      </c>
      <c r="BG12" s="14">
        <v>0.72</v>
      </c>
      <c r="BH12" s="14">
        <v>0.71819999999999995</v>
      </c>
      <c r="BI12" s="14">
        <v>0.71719999999999995</v>
      </c>
      <c r="BJ12" s="14">
        <v>0.71630000000000005</v>
      </c>
      <c r="BK12" s="14">
        <v>0.71619999999999995</v>
      </c>
      <c r="BL12" s="14">
        <v>0.71519999999999995</v>
      </c>
      <c r="BM12" s="14">
        <v>0.71499999999999997</v>
      </c>
      <c r="BN12" s="14">
        <v>0.71330000000000005</v>
      </c>
      <c r="BO12" s="14">
        <v>0.71279999999999999</v>
      </c>
      <c r="BP12" s="14">
        <v>0.71240000000000003</v>
      </c>
      <c r="BQ12" s="14">
        <v>0.71099999999999997</v>
      </c>
      <c r="BR12" s="14">
        <v>0.71130000000000004</v>
      </c>
      <c r="BS12" s="14">
        <v>0.71050000000000002</v>
      </c>
      <c r="BT12" s="14">
        <v>0.71050000000000002</v>
      </c>
      <c r="BU12" s="14">
        <v>0.70950000000000002</v>
      </c>
      <c r="BV12" s="14">
        <v>0.71030000000000004</v>
      </c>
      <c r="BW12" s="14">
        <v>0.70920000000000005</v>
      </c>
      <c r="BX12" s="14">
        <v>0.70920000000000005</v>
      </c>
      <c r="BY12" s="14">
        <v>0.7077</v>
      </c>
      <c r="BZ12" s="14">
        <v>0.7087</v>
      </c>
      <c r="CA12" s="14">
        <v>0.7077</v>
      </c>
      <c r="CB12" s="14">
        <v>0.70689999999999997</v>
      </c>
      <c r="CC12" s="14">
        <v>0.70630000000000004</v>
      </c>
      <c r="CD12" s="14">
        <v>0.70540000000000003</v>
      </c>
      <c r="CE12" s="14">
        <v>0.7046</v>
      </c>
      <c r="CF12" s="14">
        <v>0.70440000000000003</v>
      </c>
      <c r="CG12" s="14">
        <v>0.70330000000000004</v>
      </c>
      <c r="CH12" s="14">
        <v>0.70230000000000004</v>
      </c>
      <c r="CI12" s="14">
        <v>0.70179999999999998</v>
      </c>
      <c r="CJ12" s="14">
        <v>0.70169999999999999</v>
      </c>
      <c r="CK12" s="14">
        <v>0.69989999999999997</v>
      </c>
      <c r="CL12" s="14">
        <v>0.69789999999999996</v>
      </c>
      <c r="CM12" s="14">
        <v>0.69669999999999999</v>
      </c>
      <c r="CN12" s="14">
        <v>0.69440000000000002</v>
      </c>
      <c r="CO12" s="14">
        <v>0.69299999999999995</v>
      </c>
      <c r="CP12" s="14">
        <v>0.69</v>
      </c>
      <c r="CQ12" s="14">
        <v>0.68740000000000001</v>
      </c>
      <c r="CR12" s="14">
        <v>0.68489999999999995</v>
      </c>
      <c r="CS12" s="14">
        <v>0.6825</v>
      </c>
      <c r="CT12" s="14">
        <v>0.6804</v>
      </c>
      <c r="CU12" s="14">
        <v>0.67559999999999998</v>
      </c>
      <c r="CV12" s="14">
        <v>0.67259999999999998</v>
      </c>
      <c r="CW12" s="14">
        <v>0.67</v>
      </c>
      <c r="CX12" s="14">
        <v>0.66690000000000005</v>
      </c>
      <c r="CY12" s="14">
        <v>0.66210000000000002</v>
      </c>
      <c r="CZ12" s="14">
        <v>0.6573</v>
      </c>
      <c r="DA12" s="14">
        <v>0.65400000000000003</v>
      </c>
      <c r="DB12" s="14">
        <v>0.64990000000000003</v>
      </c>
      <c r="DC12" s="14">
        <v>0.64419999999999999</v>
      </c>
      <c r="DD12" s="14">
        <v>0.63919999999999999</v>
      </c>
      <c r="DE12" s="14">
        <v>0.63449999999999995</v>
      </c>
      <c r="DF12" s="14">
        <v>0.63070000000000004</v>
      </c>
      <c r="DG12" s="14">
        <v>0.62470000000000003</v>
      </c>
      <c r="DH12" s="14">
        <v>0.61909999999999998</v>
      </c>
      <c r="DI12" s="14">
        <v>0.61409999999999998</v>
      </c>
      <c r="DJ12" s="14">
        <v>0.60840000000000005</v>
      </c>
      <c r="DK12" s="14">
        <v>0.60329999999999995</v>
      </c>
      <c r="DL12" s="14">
        <v>0.59540000000000004</v>
      </c>
      <c r="DM12" s="14">
        <v>0.59</v>
      </c>
      <c r="DN12" s="14">
        <v>0.58579999999999999</v>
      </c>
      <c r="DO12" s="14">
        <v>0.57809999999999995</v>
      </c>
      <c r="DP12" s="14">
        <v>0.57079999999999997</v>
      </c>
      <c r="DQ12" s="14">
        <v>0.56530000000000002</v>
      </c>
      <c r="DR12" s="14">
        <v>0.56089999999999995</v>
      </c>
      <c r="DS12" s="14">
        <v>0.55149999999999999</v>
      </c>
      <c r="DT12" s="14">
        <v>0.54349999999999998</v>
      </c>
      <c r="DU12" s="14">
        <v>0.53720000000000001</v>
      </c>
      <c r="DV12" s="14">
        <v>0.53090000000000004</v>
      </c>
      <c r="DW12" s="14">
        <v>0.51929999999999998</v>
      </c>
      <c r="DX12" s="14">
        <v>0.51300000000000001</v>
      </c>
      <c r="DY12" s="14">
        <v>0.50590000000000002</v>
      </c>
      <c r="DZ12" s="14">
        <v>0.499</v>
      </c>
      <c r="EA12" s="14">
        <v>0.49120000000000003</v>
      </c>
      <c r="EB12" s="14">
        <v>0.48520000000000002</v>
      </c>
      <c r="EC12" s="14">
        <v>0.47870000000000001</v>
      </c>
      <c r="ED12" s="14">
        <v>0.47089999999999999</v>
      </c>
      <c r="EE12" s="14">
        <v>0.46310000000000001</v>
      </c>
      <c r="EF12" s="14">
        <v>0.45079999999999998</v>
      </c>
      <c r="EG12" s="14">
        <v>0.44330000000000003</v>
      </c>
      <c r="EH12" s="14">
        <v>0.43480000000000002</v>
      </c>
      <c r="EI12" s="14">
        <v>0.42609999999999998</v>
      </c>
      <c r="EJ12" s="14">
        <v>0.41360000000000002</v>
      </c>
      <c r="EK12" s="14">
        <v>0.4047</v>
      </c>
      <c r="EL12" s="14">
        <v>0.39560000000000001</v>
      </c>
      <c r="EM12" s="14">
        <v>0.3881</v>
      </c>
      <c r="EN12" s="14">
        <v>0.37730000000000002</v>
      </c>
      <c r="EO12" s="14">
        <v>0.3715</v>
      </c>
      <c r="EP12" s="14">
        <v>0.3634</v>
      </c>
      <c r="EQ12" s="14">
        <v>0.35510000000000003</v>
      </c>
      <c r="ER12" s="14">
        <v>0.34370000000000001</v>
      </c>
      <c r="ES12" s="14">
        <v>0.33529999999999999</v>
      </c>
      <c r="ET12" s="14">
        <v>0.32619999999999999</v>
      </c>
      <c r="EU12" s="14">
        <v>0.31769999999999998</v>
      </c>
      <c r="EV12" s="14">
        <v>0.307</v>
      </c>
      <c r="EW12" s="14">
        <v>0.29959999999999998</v>
      </c>
      <c r="EX12" s="14">
        <v>0.29120000000000001</v>
      </c>
      <c r="EY12" s="14">
        <v>0.28070000000000001</v>
      </c>
      <c r="EZ12" s="14">
        <v>0.27129999999999999</v>
      </c>
      <c r="FA12" s="14">
        <v>0.26490000000000002</v>
      </c>
      <c r="FB12" s="14">
        <v>0.25669999999999998</v>
      </c>
      <c r="FC12" s="14">
        <v>0.2465</v>
      </c>
      <c r="FD12" s="14">
        <v>0.23860000000000001</v>
      </c>
      <c r="FE12" s="14">
        <v>0.23230000000000001</v>
      </c>
      <c r="FF12" s="14">
        <v>0.22420000000000001</v>
      </c>
      <c r="FG12" s="14">
        <v>0.216</v>
      </c>
      <c r="FH12" s="14">
        <v>0.20810000000000001</v>
      </c>
      <c r="FI12" s="14">
        <v>0.2026</v>
      </c>
      <c r="FJ12" s="14">
        <v>0.19719999999999999</v>
      </c>
      <c r="FK12" s="14">
        <v>0.18820000000000001</v>
      </c>
      <c r="FL12" s="14">
        <v>0.184</v>
      </c>
      <c r="FM12" s="14">
        <v>0.1784</v>
      </c>
      <c r="FN12" s="14">
        <v>0.1731</v>
      </c>
      <c r="FO12" s="14">
        <v>0.16639999999999999</v>
      </c>
      <c r="FP12" s="14">
        <v>0.16089999999999999</v>
      </c>
      <c r="FQ12" s="14">
        <v>0.15720000000000001</v>
      </c>
      <c r="FR12" s="14">
        <v>0.15110000000000001</v>
      </c>
      <c r="FS12" s="14">
        <v>0.14630000000000001</v>
      </c>
      <c r="FT12" s="14">
        <v>0.14280000000000001</v>
      </c>
      <c r="FU12" s="14">
        <v>0.13869999999999999</v>
      </c>
      <c r="FV12" s="14">
        <v>0.13289999999999999</v>
      </c>
      <c r="FW12" s="14">
        <v>0.12970000000000001</v>
      </c>
      <c r="FX12" s="14">
        <v>0.1263</v>
      </c>
      <c r="FY12" s="14">
        <v>0.1217</v>
      </c>
      <c r="FZ12" s="14">
        <v>0.1186</v>
      </c>
      <c r="GA12" s="14">
        <v>0.1157</v>
      </c>
      <c r="GB12" s="14">
        <v>0.1115</v>
      </c>
      <c r="GC12" s="14">
        <v>0.1075</v>
      </c>
      <c r="GD12" s="14">
        <v>0.10489999999999999</v>
      </c>
      <c r="GE12" s="14">
        <v>0.1024</v>
      </c>
      <c r="GF12" s="14">
        <v>9.9699999999999997E-2</v>
      </c>
      <c r="GG12" s="14">
        <v>9.7500000000000003E-2</v>
      </c>
      <c r="GH12" s="14">
        <v>9.5000000000000001E-2</v>
      </c>
      <c r="GI12" s="14">
        <v>9.2799999999999994E-2</v>
      </c>
      <c r="GJ12" s="14">
        <v>8.9499999999999996E-2</v>
      </c>
      <c r="GK12" s="14">
        <v>8.7400000000000005E-2</v>
      </c>
      <c r="GL12" s="14">
        <v>8.5800000000000001E-2</v>
      </c>
      <c r="GM12" s="14">
        <v>8.3099999999999993E-2</v>
      </c>
      <c r="GN12" s="14">
        <v>8.1299999999999997E-2</v>
      </c>
      <c r="GO12" s="14">
        <v>7.9799999999999996E-2</v>
      </c>
      <c r="GP12" s="14">
        <v>7.7899999999999997E-2</v>
      </c>
      <c r="GQ12" s="14">
        <v>7.6300000000000007E-2</v>
      </c>
      <c r="GR12" s="14">
        <v>7.5200000000000003E-2</v>
      </c>
      <c r="GS12" s="14">
        <v>7.2999999999999995E-2</v>
      </c>
      <c r="GT12" s="14">
        <v>7.2300000000000003E-2</v>
      </c>
      <c r="GU12" s="14">
        <v>7.1300000000000002E-2</v>
      </c>
      <c r="GV12" s="14">
        <v>6.93E-2</v>
      </c>
      <c r="GW12" s="14">
        <v>6.8900000000000003E-2</v>
      </c>
      <c r="GX12" s="14">
        <v>6.7100000000000007E-2</v>
      </c>
      <c r="GY12" s="14">
        <v>6.7599999999999993E-2</v>
      </c>
      <c r="GZ12" s="14">
        <v>6.5100000000000005E-2</v>
      </c>
      <c r="HA12" s="14">
        <v>6.4699999999999994E-2</v>
      </c>
      <c r="HB12" s="14">
        <v>6.3799999999999996E-2</v>
      </c>
      <c r="HC12" s="14">
        <v>6.2899999999999998E-2</v>
      </c>
      <c r="HD12" s="14">
        <v>6.1499999999999999E-2</v>
      </c>
      <c r="HE12" s="14">
        <v>6.0600000000000001E-2</v>
      </c>
      <c r="HF12" s="14">
        <v>6.0100000000000001E-2</v>
      </c>
      <c r="HG12" s="14">
        <v>5.9200000000000003E-2</v>
      </c>
      <c r="HH12" s="14">
        <v>5.8400000000000001E-2</v>
      </c>
      <c r="HI12" s="14">
        <v>5.8200000000000002E-2</v>
      </c>
      <c r="HJ12" s="14">
        <v>5.7200000000000001E-2</v>
      </c>
      <c r="HK12" s="14">
        <v>5.8799999999999998E-2</v>
      </c>
      <c r="HL12" s="14">
        <v>5.5500000000000001E-2</v>
      </c>
      <c r="HM12" s="14">
        <v>5.2200000000000003E-2</v>
      </c>
      <c r="HN12" s="14">
        <v>5.3499999999999999E-2</v>
      </c>
      <c r="HO12" s="14">
        <v>5.4399999999999997E-2</v>
      </c>
      <c r="HP12" s="14">
        <v>5.3999999999999999E-2</v>
      </c>
      <c r="HQ12" s="14">
        <v>5.0299999999999997E-2</v>
      </c>
      <c r="HR12" s="14">
        <v>5.3400000000000003E-2</v>
      </c>
      <c r="HS12" s="14">
        <v>5.33E-2</v>
      </c>
      <c r="HT12" s="14">
        <v>5.0799999999999998E-2</v>
      </c>
      <c r="HU12" s="14">
        <v>5.0900000000000001E-2</v>
      </c>
      <c r="HV12" s="14">
        <v>5.2400000000000002E-2</v>
      </c>
      <c r="HW12" s="14">
        <v>5.0799999999999998E-2</v>
      </c>
      <c r="HX12" s="14">
        <v>5.04E-2</v>
      </c>
      <c r="HY12" s="14">
        <v>4.9000000000000002E-2</v>
      </c>
      <c r="HZ12" s="14">
        <v>5.0900000000000001E-2</v>
      </c>
      <c r="IA12" s="14">
        <v>4.9700000000000001E-2</v>
      </c>
      <c r="IB12" s="14">
        <v>4.8599999999999997E-2</v>
      </c>
      <c r="IC12" s="14">
        <v>4.8000000000000001E-2</v>
      </c>
      <c r="ID12" s="14">
        <v>4.8500000000000001E-2</v>
      </c>
      <c r="IE12" s="14">
        <v>4.9099999999999998E-2</v>
      </c>
      <c r="IF12" s="14">
        <v>4.9599999999999998E-2</v>
      </c>
      <c r="IG12" s="14">
        <v>4.5999999999999999E-2</v>
      </c>
      <c r="IH12" s="14">
        <v>4.2900000000000001E-2</v>
      </c>
      <c r="II12" s="14">
        <v>4.6600000000000003E-2</v>
      </c>
      <c r="IJ12" s="14">
        <v>4.7100000000000003E-2</v>
      </c>
      <c r="IK12" s="14">
        <v>4.3900000000000002E-2</v>
      </c>
      <c r="IL12" s="14">
        <v>4.2700000000000002E-2</v>
      </c>
      <c r="IM12" s="14">
        <v>4.5900000000000003E-2</v>
      </c>
      <c r="IN12" s="14">
        <v>4.7E-2</v>
      </c>
      <c r="IO12" s="14">
        <v>4.5199999999999997E-2</v>
      </c>
      <c r="IP12" s="14">
        <v>4.5499999999999999E-2</v>
      </c>
      <c r="IQ12" s="14">
        <v>4.5400000000000003E-2</v>
      </c>
      <c r="IR12" s="14">
        <v>4.6199999999999998E-2</v>
      </c>
      <c r="IS12" s="14">
        <v>4.6699999999999998E-2</v>
      </c>
      <c r="IT12" s="14">
        <v>4.5600000000000002E-2</v>
      </c>
      <c r="IU12" s="14">
        <v>4.5400000000000003E-2</v>
      </c>
      <c r="IV12" s="14">
        <v>4.6899999999999997E-2</v>
      </c>
      <c r="IW12" s="14">
        <v>4.53E-2</v>
      </c>
      <c r="IX12" s="14">
        <v>4.4299999999999999E-2</v>
      </c>
      <c r="IY12" s="14">
        <v>4.58E-2</v>
      </c>
      <c r="IZ12" s="14">
        <v>4.4999999999999998E-2</v>
      </c>
      <c r="JA12" s="14">
        <v>4.4600000000000001E-2</v>
      </c>
      <c r="JB12" s="14">
        <v>4.3799999999999999E-2</v>
      </c>
      <c r="JC12" s="14">
        <v>4.4900000000000002E-2</v>
      </c>
      <c r="JD12" s="14">
        <v>4.3900000000000002E-2</v>
      </c>
      <c r="JE12" s="14">
        <v>4.4299999999999999E-2</v>
      </c>
      <c r="JF12" s="14">
        <v>4.36E-2</v>
      </c>
      <c r="JG12" s="14">
        <v>4.3400000000000001E-2</v>
      </c>
      <c r="JH12" s="14">
        <v>4.3900000000000002E-2</v>
      </c>
      <c r="JI12" s="14">
        <v>4.4200000000000003E-2</v>
      </c>
      <c r="JJ12" s="14">
        <v>4.3700000000000003E-2</v>
      </c>
      <c r="JK12" s="14">
        <v>4.2799999999999998E-2</v>
      </c>
      <c r="JL12" s="14">
        <v>4.3499999999999997E-2</v>
      </c>
      <c r="JM12" s="14">
        <v>4.3900000000000002E-2</v>
      </c>
      <c r="JN12" s="14">
        <v>4.4200000000000003E-2</v>
      </c>
      <c r="JO12" s="14">
        <v>4.2900000000000001E-2</v>
      </c>
      <c r="JP12" s="14">
        <v>4.2200000000000001E-2</v>
      </c>
      <c r="JQ12" s="14">
        <v>4.3400000000000001E-2</v>
      </c>
      <c r="JR12" s="14">
        <v>4.3400000000000001E-2</v>
      </c>
      <c r="JS12" s="14">
        <v>4.24E-2</v>
      </c>
      <c r="JT12" s="14">
        <v>4.2000000000000003E-2</v>
      </c>
      <c r="JU12" s="14">
        <v>4.3400000000000001E-2</v>
      </c>
      <c r="JV12" s="14">
        <v>4.3900000000000002E-2</v>
      </c>
      <c r="JW12" s="14">
        <v>4.2599999999999999E-2</v>
      </c>
      <c r="JX12" s="14">
        <v>4.2500000000000003E-2</v>
      </c>
      <c r="JY12" s="14">
        <v>4.2099999999999999E-2</v>
      </c>
      <c r="JZ12" s="14">
        <v>4.2999999999999997E-2</v>
      </c>
      <c r="KA12" s="14">
        <v>4.4299999999999999E-2</v>
      </c>
      <c r="KB12" s="14">
        <v>4.1799999999999997E-2</v>
      </c>
      <c r="KC12" s="14">
        <v>4.2700000000000002E-2</v>
      </c>
      <c r="KD12" s="14">
        <v>4.3400000000000001E-2</v>
      </c>
      <c r="KE12" s="14">
        <v>4.48E-2</v>
      </c>
      <c r="KF12" s="14">
        <v>4.2799999999999998E-2</v>
      </c>
      <c r="KG12" s="14">
        <v>4.2099999999999999E-2</v>
      </c>
      <c r="KH12" s="14">
        <v>4.36E-2</v>
      </c>
      <c r="KI12" s="14">
        <v>4.2099999999999999E-2</v>
      </c>
      <c r="KJ12" s="14">
        <v>4.3200000000000002E-2</v>
      </c>
      <c r="KK12" s="14">
        <v>4.1599999999999998E-2</v>
      </c>
      <c r="KL12" s="14">
        <v>4.2999999999999997E-2</v>
      </c>
      <c r="KM12" s="14">
        <v>4.2599999999999999E-2</v>
      </c>
      <c r="KN12" s="14">
        <v>4.2799999999999998E-2</v>
      </c>
      <c r="KO12" s="14">
        <v>4.2999999999999997E-2</v>
      </c>
      <c r="KP12" s="14">
        <v>4.3099999999999999E-2</v>
      </c>
      <c r="KQ12" s="14">
        <v>4.1700000000000001E-2</v>
      </c>
      <c r="KR12" s="14">
        <v>4.2200000000000001E-2</v>
      </c>
      <c r="KS12" s="14">
        <v>4.19E-2</v>
      </c>
      <c r="KT12" s="14">
        <v>4.3299999999999998E-2</v>
      </c>
      <c r="KU12" s="14">
        <v>4.3099999999999999E-2</v>
      </c>
      <c r="KV12" s="14">
        <v>4.3200000000000002E-2</v>
      </c>
      <c r="KW12" s="14">
        <v>4.3299999999999998E-2</v>
      </c>
      <c r="KX12" s="14">
        <v>4.0800000000000003E-2</v>
      </c>
      <c r="KY12" s="14">
        <v>4.3499999999999997E-2</v>
      </c>
      <c r="KZ12" s="14">
        <v>4.2700000000000002E-2</v>
      </c>
      <c r="LA12" s="14">
        <v>4.36E-2</v>
      </c>
      <c r="LB12" s="14">
        <v>4.2700000000000002E-2</v>
      </c>
      <c r="LC12" s="14">
        <v>4.24E-2</v>
      </c>
      <c r="LD12" s="14">
        <v>4.4600000000000001E-2</v>
      </c>
      <c r="LE12" s="14">
        <v>4.2799999999999998E-2</v>
      </c>
      <c r="LF12" s="14">
        <v>4.4699999999999997E-2</v>
      </c>
      <c r="LG12" s="14">
        <v>4.2799999999999998E-2</v>
      </c>
      <c r="LH12" s="14">
        <v>4.3299999999999998E-2</v>
      </c>
      <c r="LI12" s="14">
        <v>4.41E-2</v>
      </c>
      <c r="LJ12" s="14">
        <v>4.3999999999999997E-2</v>
      </c>
      <c r="LK12" s="14">
        <v>4.3499999999999997E-2</v>
      </c>
      <c r="LL12" s="14">
        <v>4.3499999999999997E-2</v>
      </c>
      <c r="LM12" s="14">
        <v>4.4999999999999998E-2</v>
      </c>
      <c r="LN12" s="14">
        <v>4.5499999999999999E-2</v>
      </c>
      <c r="LO12" s="14">
        <v>4.5199999999999997E-2</v>
      </c>
      <c r="LP12" s="14">
        <v>4.5199999999999997E-2</v>
      </c>
      <c r="LQ12" s="14">
        <v>4.3499999999999997E-2</v>
      </c>
      <c r="LR12" s="14">
        <v>4.5199999999999997E-2</v>
      </c>
      <c r="LS12" s="14">
        <v>4.5600000000000002E-2</v>
      </c>
      <c r="LT12" s="14">
        <v>4.6300000000000001E-2</v>
      </c>
      <c r="LU12" s="14">
        <v>4.4600000000000001E-2</v>
      </c>
      <c r="LV12" s="14">
        <v>4.5699999999999998E-2</v>
      </c>
      <c r="LW12" s="14">
        <v>4.6600000000000003E-2</v>
      </c>
      <c r="LX12" s="14">
        <v>4.7300000000000002E-2</v>
      </c>
      <c r="LY12" s="14">
        <v>4.53E-2</v>
      </c>
      <c r="LZ12" s="14">
        <v>4.7E-2</v>
      </c>
      <c r="MA12" s="14">
        <v>4.7399999999999998E-2</v>
      </c>
      <c r="MB12" s="14">
        <v>4.8300000000000003E-2</v>
      </c>
      <c r="MC12" s="14">
        <v>4.5100000000000001E-2</v>
      </c>
      <c r="MD12" s="14">
        <v>4.8000000000000001E-2</v>
      </c>
      <c r="ME12" s="14">
        <v>4.6899999999999997E-2</v>
      </c>
      <c r="MF12" s="14">
        <v>4.7699999999999999E-2</v>
      </c>
      <c r="MG12" s="14">
        <v>4.6800000000000001E-2</v>
      </c>
      <c r="MH12" s="14">
        <v>4.7600000000000003E-2</v>
      </c>
      <c r="MI12" s="14">
        <v>4.8899999999999999E-2</v>
      </c>
      <c r="MJ12" s="14">
        <v>4.9000000000000002E-2</v>
      </c>
      <c r="MK12" s="14">
        <v>4.9099999999999998E-2</v>
      </c>
      <c r="ML12" s="14">
        <v>4.9200000000000001E-2</v>
      </c>
      <c r="MM12" s="14">
        <v>4.6600000000000003E-2</v>
      </c>
      <c r="MN12" s="14">
        <v>4.7199999999999999E-2</v>
      </c>
      <c r="MO12" s="14">
        <v>4.87E-2</v>
      </c>
      <c r="MP12" s="14">
        <v>4.7300000000000002E-2</v>
      </c>
      <c r="MQ12" s="14">
        <v>4.1700000000000001E-2</v>
      </c>
      <c r="MR12" s="14">
        <v>4.4900000000000002E-2</v>
      </c>
      <c r="MS12" s="14">
        <v>4.7300000000000002E-2</v>
      </c>
      <c r="MT12" s="14">
        <v>4.8500000000000001E-2</v>
      </c>
      <c r="MU12" s="14">
        <v>4.3900000000000002E-2</v>
      </c>
      <c r="MV12" s="14">
        <v>4.8899999999999999E-2</v>
      </c>
      <c r="MW12" s="14">
        <v>4.9599999999999998E-2</v>
      </c>
      <c r="MX12" s="14">
        <v>4.5999999999999999E-2</v>
      </c>
      <c r="MY12" s="14">
        <v>4.6699999999999998E-2</v>
      </c>
      <c r="MZ12" s="14">
        <v>4.7399999999999998E-2</v>
      </c>
      <c r="NA12" s="14">
        <v>0.05</v>
      </c>
      <c r="NB12" s="14">
        <v>4.8599999999999997E-2</v>
      </c>
      <c r="NC12" s="14">
        <v>4.9099999999999998E-2</v>
      </c>
      <c r="ND12" s="14">
        <v>4.8000000000000001E-2</v>
      </c>
      <c r="NE12" s="14">
        <v>4.9200000000000001E-2</v>
      </c>
      <c r="NF12" s="14">
        <v>4.82E-2</v>
      </c>
      <c r="NG12" s="14">
        <v>4.6300000000000001E-2</v>
      </c>
      <c r="NH12" s="14">
        <v>4.5400000000000003E-2</v>
      </c>
      <c r="NI12" s="14">
        <v>4.7800000000000002E-2</v>
      </c>
      <c r="NJ12" s="14">
        <v>4.7899999999999998E-2</v>
      </c>
      <c r="NK12" s="14">
        <v>4.8399999999999999E-2</v>
      </c>
      <c r="NL12" s="14">
        <v>4.7600000000000003E-2</v>
      </c>
      <c r="NM12" s="14">
        <v>4.99E-2</v>
      </c>
      <c r="NN12" s="14">
        <v>4.8399999999999999E-2</v>
      </c>
      <c r="NO12" s="14">
        <v>4.82E-2</v>
      </c>
      <c r="NP12" s="14">
        <v>4.8800000000000003E-2</v>
      </c>
      <c r="NQ12" s="14">
        <v>4.9599999999999998E-2</v>
      </c>
      <c r="NR12" s="14">
        <v>4.9000000000000002E-2</v>
      </c>
      <c r="NS12" s="14">
        <v>4.9200000000000001E-2</v>
      </c>
      <c r="NT12" s="14">
        <v>4.9500000000000002E-2</v>
      </c>
      <c r="NU12" s="14">
        <v>4.8099999999999997E-2</v>
      </c>
      <c r="NV12" s="14">
        <v>4.8099999999999997E-2</v>
      </c>
      <c r="NW12" s="14">
        <v>4.9000000000000002E-2</v>
      </c>
      <c r="NX12" s="14">
        <v>4.7399999999999998E-2</v>
      </c>
      <c r="NY12" s="14">
        <v>4.9500000000000002E-2</v>
      </c>
      <c r="NZ12" s="14">
        <v>4.82E-2</v>
      </c>
      <c r="OA12" s="14">
        <v>4.8599999999999997E-2</v>
      </c>
      <c r="OB12" s="14">
        <v>4.6600000000000003E-2</v>
      </c>
      <c r="OC12" s="14">
        <v>4.7699999999999999E-2</v>
      </c>
      <c r="OD12" s="14">
        <v>4.9200000000000001E-2</v>
      </c>
      <c r="OE12" s="14">
        <v>5.33E-2</v>
      </c>
      <c r="OF12" s="14">
        <v>4.9799999999999997E-2</v>
      </c>
      <c r="OG12" s="14">
        <v>4.9399999999999999E-2</v>
      </c>
      <c r="OH12" s="14">
        <v>4.7E-2</v>
      </c>
      <c r="OI12" s="14">
        <v>4.5699999999999998E-2</v>
      </c>
      <c r="OJ12" s="14">
        <v>4.8500000000000001E-2</v>
      </c>
      <c r="OK12" s="14">
        <v>4.9399999999999999E-2</v>
      </c>
      <c r="OL12" s="14">
        <v>4.65E-2</v>
      </c>
    </row>
    <row r="13" spans="1:402" x14ac:dyDescent="0.25">
      <c r="A13" s="13" t="s">
        <v>28</v>
      </c>
      <c r="B13" s="14">
        <v>1.7676000000000001</v>
      </c>
      <c r="C13" s="14">
        <v>1.714</v>
      </c>
      <c r="D13" s="14">
        <v>1.6478999999999999</v>
      </c>
      <c r="E13" s="14">
        <v>1.6095999999999999</v>
      </c>
      <c r="F13" s="14">
        <v>1.5673999999999999</v>
      </c>
      <c r="G13" s="14">
        <v>1.5295000000000001</v>
      </c>
      <c r="H13" s="14">
        <v>1.4838</v>
      </c>
      <c r="I13" s="14">
        <v>1.4467000000000001</v>
      </c>
      <c r="J13" s="14">
        <v>1.4065000000000001</v>
      </c>
      <c r="K13" s="14">
        <v>1.3633</v>
      </c>
      <c r="L13" s="14">
        <v>1.327</v>
      </c>
      <c r="M13" s="14">
        <v>1.2905</v>
      </c>
      <c r="N13" s="14">
        <v>1.2587999999999999</v>
      </c>
      <c r="O13" s="14">
        <v>1.2262</v>
      </c>
      <c r="P13" s="14">
        <v>1.1932</v>
      </c>
      <c r="Q13" s="14">
        <v>1.1569</v>
      </c>
      <c r="R13" s="14">
        <v>1.1169</v>
      </c>
      <c r="S13" s="14">
        <v>1.0948</v>
      </c>
      <c r="T13" s="14">
        <v>1.0651999999999999</v>
      </c>
      <c r="U13" s="14">
        <v>1.0386</v>
      </c>
      <c r="V13" s="14">
        <v>1.0130999999999999</v>
      </c>
      <c r="W13" s="14">
        <v>0.99039999999999995</v>
      </c>
      <c r="X13" s="14">
        <v>0.96730000000000005</v>
      </c>
      <c r="Y13" s="14">
        <v>0.94389999999999996</v>
      </c>
      <c r="Z13" s="14">
        <v>0.92490000000000006</v>
      </c>
      <c r="AA13" s="14">
        <v>0.90680000000000005</v>
      </c>
      <c r="AB13" s="14">
        <v>0.88719999999999999</v>
      </c>
      <c r="AC13" s="14">
        <v>0.86629999999999996</v>
      </c>
      <c r="AD13" s="14">
        <v>0.84660000000000002</v>
      </c>
      <c r="AE13" s="14">
        <v>0.83009999999999995</v>
      </c>
      <c r="AF13" s="14">
        <v>0.81079999999999997</v>
      </c>
      <c r="AG13" s="14">
        <v>0.7974</v>
      </c>
      <c r="AH13" s="14">
        <v>0.78210000000000002</v>
      </c>
      <c r="AI13" s="14">
        <v>0.76839999999999997</v>
      </c>
      <c r="AJ13" s="14">
        <v>0.75519999999999998</v>
      </c>
      <c r="AK13" s="14">
        <v>0.7399</v>
      </c>
      <c r="AL13" s="14">
        <v>0.73</v>
      </c>
      <c r="AM13" s="14">
        <v>0.71889999999999998</v>
      </c>
      <c r="AN13" s="14">
        <v>0.70799999999999996</v>
      </c>
      <c r="AO13" s="14">
        <v>0.69779999999999998</v>
      </c>
      <c r="AP13" s="14">
        <v>0.68859999999999999</v>
      </c>
      <c r="AQ13" s="14">
        <v>0.68110000000000004</v>
      </c>
      <c r="AR13" s="14">
        <v>0.67390000000000005</v>
      </c>
      <c r="AS13" s="14">
        <v>0.66639999999999999</v>
      </c>
      <c r="AT13" s="14">
        <v>0.66020000000000001</v>
      </c>
      <c r="AU13" s="14">
        <v>0.65380000000000005</v>
      </c>
      <c r="AV13" s="14">
        <v>0.64749999999999996</v>
      </c>
      <c r="AW13" s="14">
        <v>0.64119999999999999</v>
      </c>
      <c r="AX13" s="14">
        <v>0.63749999999999996</v>
      </c>
      <c r="AY13" s="14">
        <v>0.6331</v>
      </c>
      <c r="AZ13" s="14">
        <v>0.62670000000000003</v>
      </c>
      <c r="BA13" s="14">
        <v>0.62360000000000004</v>
      </c>
      <c r="BB13" s="14">
        <v>0.61939999999999995</v>
      </c>
      <c r="BC13" s="14">
        <v>0.61550000000000005</v>
      </c>
      <c r="BD13" s="14">
        <v>0.61280000000000001</v>
      </c>
      <c r="BE13" s="14">
        <v>0.60929999999999995</v>
      </c>
      <c r="BF13" s="14">
        <v>0.60560000000000003</v>
      </c>
      <c r="BG13" s="14">
        <v>0.60240000000000005</v>
      </c>
      <c r="BH13" s="14">
        <v>0.59989999999999999</v>
      </c>
      <c r="BI13" s="14">
        <v>0.59850000000000003</v>
      </c>
      <c r="BJ13" s="14">
        <v>0.59640000000000004</v>
      </c>
      <c r="BK13" s="14">
        <v>0.59499999999999997</v>
      </c>
      <c r="BL13" s="14">
        <v>0.59340000000000004</v>
      </c>
      <c r="BM13" s="14">
        <v>0.59150000000000003</v>
      </c>
      <c r="BN13" s="14">
        <v>0.59030000000000005</v>
      </c>
      <c r="BO13" s="14">
        <v>0.58799999999999997</v>
      </c>
      <c r="BP13" s="14">
        <v>0.58620000000000005</v>
      </c>
      <c r="BQ13" s="14">
        <v>0.58499999999999996</v>
      </c>
      <c r="BR13" s="14">
        <v>0.58309999999999995</v>
      </c>
      <c r="BS13" s="14">
        <v>0.58120000000000005</v>
      </c>
      <c r="BT13" s="14">
        <v>0.5806</v>
      </c>
      <c r="BU13" s="14">
        <v>0.57899999999999996</v>
      </c>
      <c r="BV13" s="14">
        <v>0.57789999999999997</v>
      </c>
      <c r="BW13" s="14">
        <v>0.57589999999999997</v>
      </c>
      <c r="BX13" s="14">
        <v>0.57489999999999997</v>
      </c>
      <c r="BY13" s="14">
        <v>0.5736</v>
      </c>
      <c r="BZ13" s="14">
        <v>0.57299999999999995</v>
      </c>
      <c r="CA13" s="14">
        <v>0.57179999999999997</v>
      </c>
      <c r="CB13" s="14">
        <v>0.57020000000000004</v>
      </c>
      <c r="CC13" s="14">
        <v>0.56820000000000004</v>
      </c>
      <c r="CD13" s="14">
        <v>0.5675</v>
      </c>
      <c r="CE13" s="14">
        <v>0.56510000000000005</v>
      </c>
      <c r="CF13" s="14">
        <v>0.56389999999999996</v>
      </c>
      <c r="CG13" s="14">
        <v>0.56230000000000002</v>
      </c>
      <c r="CH13" s="14">
        <v>0.56089999999999995</v>
      </c>
      <c r="CI13" s="14">
        <v>0.56020000000000003</v>
      </c>
      <c r="CJ13" s="14">
        <v>0.55979999999999996</v>
      </c>
      <c r="CK13" s="14">
        <v>0.55730000000000002</v>
      </c>
      <c r="CL13" s="14">
        <v>0.55489999999999995</v>
      </c>
      <c r="CM13" s="14">
        <v>0.55369999999999997</v>
      </c>
      <c r="CN13" s="14">
        <v>0.55149999999999999</v>
      </c>
      <c r="CO13" s="14">
        <v>0.54890000000000005</v>
      </c>
      <c r="CP13" s="14">
        <v>0.54679999999999995</v>
      </c>
      <c r="CQ13" s="14">
        <v>0.54490000000000005</v>
      </c>
      <c r="CR13" s="14">
        <v>0.54249999999999998</v>
      </c>
      <c r="CS13" s="14">
        <v>0.53939999999999999</v>
      </c>
      <c r="CT13" s="14">
        <v>0.53669999999999995</v>
      </c>
      <c r="CU13" s="14">
        <v>0.53210000000000002</v>
      </c>
      <c r="CV13" s="14">
        <v>0.52990000000000004</v>
      </c>
      <c r="CW13" s="14">
        <v>0.5272</v>
      </c>
      <c r="CX13" s="14">
        <v>0.52380000000000004</v>
      </c>
      <c r="CY13" s="14">
        <v>0.52029999999999998</v>
      </c>
      <c r="CZ13" s="14">
        <v>0.51700000000000002</v>
      </c>
      <c r="DA13" s="14">
        <v>0.51180000000000003</v>
      </c>
      <c r="DB13" s="14">
        <v>0.50960000000000005</v>
      </c>
      <c r="DC13" s="14">
        <v>0.50429999999999997</v>
      </c>
      <c r="DD13" s="14">
        <v>0.5</v>
      </c>
      <c r="DE13" s="14">
        <v>0.49619999999999997</v>
      </c>
      <c r="DF13" s="14">
        <v>0.49209999999999998</v>
      </c>
      <c r="DG13" s="14">
        <v>0.4874</v>
      </c>
      <c r="DH13" s="14">
        <v>0.48380000000000001</v>
      </c>
      <c r="DI13" s="14">
        <v>0.4793</v>
      </c>
      <c r="DJ13" s="14">
        <v>0.47360000000000002</v>
      </c>
      <c r="DK13" s="14">
        <v>0.47049999999999997</v>
      </c>
      <c r="DL13" s="14">
        <v>0.4657</v>
      </c>
      <c r="DM13" s="14">
        <v>0.45950000000000002</v>
      </c>
      <c r="DN13" s="14">
        <v>0.45379999999999998</v>
      </c>
      <c r="DO13" s="14">
        <v>0.4506</v>
      </c>
      <c r="DP13" s="14">
        <v>0.44379999999999997</v>
      </c>
      <c r="DQ13" s="14">
        <v>0.43940000000000001</v>
      </c>
      <c r="DR13" s="14">
        <v>0.43419999999999997</v>
      </c>
      <c r="DS13" s="14">
        <v>0.42799999999999999</v>
      </c>
      <c r="DT13" s="14">
        <v>0.42170000000000002</v>
      </c>
      <c r="DU13" s="14">
        <v>0.41589999999999999</v>
      </c>
      <c r="DV13" s="14">
        <v>0.41120000000000001</v>
      </c>
      <c r="DW13" s="14">
        <v>0.40210000000000001</v>
      </c>
      <c r="DX13" s="14">
        <v>0.39650000000000002</v>
      </c>
      <c r="DY13" s="14">
        <v>0.39150000000000001</v>
      </c>
      <c r="DZ13" s="14">
        <v>0.38669999999999999</v>
      </c>
      <c r="EA13" s="14">
        <v>0.38030000000000003</v>
      </c>
      <c r="EB13" s="14">
        <v>0.3765</v>
      </c>
      <c r="EC13" s="14">
        <v>0.37059999999999998</v>
      </c>
      <c r="ED13" s="14">
        <v>0.3649</v>
      </c>
      <c r="EE13" s="14">
        <v>0.35830000000000001</v>
      </c>
      <c r="EF13" s="14">
        <v>0.34920000000000001</v>
      </c>
      <c r="EG13" s="14">
        <v>0.34300000000000003</v>
      </c>
      <c r="EH13" s="14">
        <v>0.33729999999999999</v>
      </c>
      <c r="EI13" s="14">
        <v>0.33040000000000003</v>
      </c>
      <c r="EJ13" s="14">
        <v>0.32069999999999999</v>
      </c>
      <c r="EK13" s="14">
        <v>0.31359999999999999</v>
      </c>
      <c r="EL13" s="14">
        <v>0.30690000000000001</v>
      </c>
      <c r="EM13" s="14">
        <v>0.30109999999999998</v>
      </c>
      <c r="EN13" s="14">
        <v>0.29299999999999998</v>
      </c>
      <c r="EO13" s="14">
        <v>0.2888</v>
      </c>
      <c r="EP13" s="14">
        <v>0.28239999999999998</v>
      </c>
      <c r="EQ13" s="14">
        <v>0.2757</v>
      </c>
      <c r="ER13" s="14">
        <v>0.2671</v>
      </c>
      <c r="ES13" s="14">
        <v>0.26150000000000001</v>
      </c>
      <c r="ET13" s="14">
        <v>0.25419999999999998</v>
      </c>
      <c r="EU13" s="14">
        <v>0.2467</v>
      </c>
      <c r="EV13" s="14">
        <v>0.23849999999999999</v>
      </c>
      <c r="EW13" s="14">
        <v>0.2329</v>
      </c>
      <c r="EX13" s="14">
        <v>0.22639999999999999</v>
      </c>
      <c r="EY13" s="14">
        <v>0.21970000000000001</v>
      </c>
      <c r="EZ13" s="14">
        <v>0.21229999999999999</v>
      </c>
      <c r="FA13" s="14">
        <v>0.20599999999999999</v>
      </c>
      <c r="FB13" s="14">
        <v>0.20039999999999999</v>
      </c>
      <c r="FC13" s="14">
        <v>0.1938</v>
      </c>
      <c r="FD13" s="14">
        <v>0.18679999999999999</v>
      </c>
      <c r="FE13" s="14">
        <v>0.18229999999999999</v>
      </c>
      <c r="FF13" s="14">
        <v>0.1782</v>
      </c>
      <c r="FG13" s="14">
        <v>0.1716</v>
      </c>
      <c r="FH13" s="14">
        <v>0.1633</v>
      </c>
      <c r="FI13" s="14">
        <v>0.16039999999999999</v>
      </c>
      <c r="FJ13" s="14">
        <v>0.15709999999999999</v>
      </c>
      <c r="FK13" s="14">
        <v>0.15010000000000001</v>
      </c>
      <c r="FL13" s="14">
        <v>0.14580000000000001</v>
      </c>
      <c r="FM13" s="14">
        <v>0.14330000000000001</v>
      </c>
      <c r="FN13" s="14">
        <v>0.13900000000000001</v>
      </c>
      <c r="FO13" s="14">
        <v>0.1341</v>
      </c>
      <c r="FP13" s="14">
        <v>0.129</v>
      </c>
      <c r="FQ13" s="14">
        <v>0.1275</v>
      </c>
      <c r="FR13" s="14">
        <v>0.12280000000000001</v>
      </c>
      <c r="FS13" s="14">
        <v>0.1168</v>
      </c>
      <c r="FT13" s="14">
        <v>0.1134</v>
      </c>
      <c r="FU13" s="14">
        <v>0.1135</v>
      </c>
      <c r="FV13" s="14">
        <v>0.1099</v>
      </c>
      <c r="FW13" s="14">
        <v>0.10639999999999999</v>
      </c>
      <c r="FX13" s="14">
        <v>0.1031</v>
      </c>
      <c r="FY13" s="14">
        <v>0.1012</v>
      </c>
      <c r="FZ13" s="14">
        <v>9.9000000000000005E-2</v>
      </c>
      <c r="GA13" s="14">
        <v>9.6799999999999997E-2</v>
      </c>
      <c r="GB13" s="14">
        <v>9.2899999999999996E-2</v>
      </c>
      <c r="GC13" s="14">
        <v>9.1499999999999998E-2</v>
      </c>
      <c r="GD13" s="14">
        <v>8.8700000000000001E-2</v>
      </c>
      <c r="GE13" s="14">
        <v>8.7499999999999994E-2</v>
      </c>
      <c r="GF13" s="14">
        <v>8.5800000000000001E-2</v>
      </c>
      <c r="GG13" s="14">
        <v>8.1900000000000001E-2</v>
      </c>
      <c r="GH13" s="14">
        <v>8.1799999999999998E-2</v>
      </c>
      <c r="GI13" s="14">
        <v>8.09E-2</v>
      </c>
      <c r="GJ13" s="14">
        <v>7.8200000000000006E-2</v>
      </c>
      <c r="GK13" s="14">
        <v>7.5800000000000006E-2</v>
      </c>
      <c r="GL13" s="14">
        <v>7.4800000000000005E-2</v>
      </c>
      <c r="GM13" s="14">
        <v>7.3700000000000002E-2</v>
      </c>
      <c r="GN13" s="14">
        <v>7.2300000000000003E-2</v>
      </c>
      <c r="GO13" s="14">
        <v>7.0300000000000001E-2</v>
      </c>
      <c r="GP13" s="14">
        <v>6.93E-2</v>
      </c>
      <c r="GQ13" s="14">
        <v>6.88E-2</v>
      </c>
      <c r="GR13" s="14">
        <v>6.7699999999999996E-2</v>
      </c>
      <c r="GS13" s="14">
        <v>6.6699999999999995E-2</v>
      </c>
      <c r="GT13" s="14">
        <v>6.5299999999999997E-2</v>
      </c>
      <c r="GU13" s="14">
        <v>6.4699999999999994E-2</v>
      </c>
      <c r="GV13" s="14">
        <v>6.2700000000000006E-2</v>
      </c>
      <c r="GW13" s="14">
        <v>6.2E-2</v>
      </c>
      <c r="GX13" s="14">
        <v>6.2399999999999997E-2</v>
      </c>
      <c r="GY13" s="14">
        <v>6.0999999999999999E-2</v>
      </c>
      <c r="GZ13" s="14">
        <v>5.9700000000000003E-2</v>
      </c>
      <c r="HA13" s="14">
        <v>5.9200000000000003E-2</v>
      </c>
      <c r="HB13" s="14">
        <v>5.8000000000000003E-2</v>
      </c>
      <c r="HC13" s="14">
        <v>5.8500000000000003E-2</v>
      </c>
      <c r="HD13" s="14">
        <v>5.7299999999999997E-2</v>
      </c>
      <c r="HE13" s="14">
        <v>5.5E-2</v>
      </c>
      <c r="HF13" s="14">
        <v>5.6399999999999999E-2</v>
      </c>
      <c r="HG13" s="14">
        <v>5.6099999999999997E-2</v>
      </c>
      <c r="HH13" s="14">
        <v>5.2900000000000003E-2</v>
      </c>
      <c r="HI13" s="14">
        <v>5.4600000000000003E-2</v>
      </c>
      <c r="HJ13" s="14">
        <v>5.5E-2</v>
      </c>
      <c r="HK13" s="14">
        <v>5.6099999999999997E-2</v>
      </c>
      <c r="HL13" s="14">
        <v>5.2900000000000003E-2</v>
      </c>
      <c r="HM13" s="14">
        <v>5.2600000000000001E-2</v>
      </c>
      <c r="HN13" s="14">
        <v>5.3699999999999998E-2</v>
      </c>
      <c r="HO13" s="14">
        <v>5.1999999999999998E-2</v>
      </c>
      <c r="HP13" s="14">
        <v>5.0900000000000001E-2</v>
      </c>
      <c r="HQ13" s="14">
        <v>5.0900000000000001E-2</v>
      </c>
      <c r="HR13" s="14">
        <v>5.0900000000000001E-2</v>
      </c>
      <c r="HS13" s="14">
        <v>5.04E-2</v>
      </c>
      <c r="HT13" s="14">
        <v>4.8099999999999997E-2</v>
      </c>
      <c r="HU13" s="14">
        <v>4.9000000000000002E-2</v>
      </c>
      <c r="HV13" s="14">
        <v>0.05</v>
      </c>
      <c r="HW13" s="14">
        <v>4.8099999999999997E-2</v>
      </c>
      <c r="HX13" s="14">
        <v>4.8500000000000001E-2</v>
      </c>
      <c r="HY13" s="14">
        <v>4.8500000000000001E-2</v>
      </c>
      <c r="HZ13" s="14">
        <v>4.9399999999999999E-2</v>
      </c>
      <c r="IA13" s="14">
        <v>4.8000000000000001E-2</v>
      </c>
      <c r="IB13" s="14">
        <v>4.8500000000000001E-2</v>
      </c>
      <c r="IC13" s="14">
        <v>4.7699999999999999E-2</v>
      </c>
      <c r="ID13" s="14">
        <v>4.7199999999999999E-2</v>
      </c>
      <c r="IE13" s="14">
        <v>4.6800000000000001E-2</v>
      </c>
      <c r="IF13" s="14">
        <v>4.8399999999999999E-2</v>
      </c>
      <c r="IG13" s="14">
        <v>4.7699999999999999E-2</v>
      </c>
      <c r="IH13" s="14">
        <v>4.3099999999999999E-2</v>
      </c>
      <c r="II13" s="14">
        <v>4.2500000000000003E-2</v>
      </c>
      <c r="IJ13" s="14">
        <v>4.6199999999999998E-2</v>
      </c>
      <c r="IK13" s="14">
        <v>4.65E-2</v>
      </c>
      <c r="IL13" s="14">
        <v>4.2900000000000001E-2</v>
      </c>
      <c r="IM13" s="14">
        <v>4.5900000000000003E-2</v>
      </c>
      <c r="IN13" s="14">
        <v>4.6300000000000001E-2</v>
      </c>
      <c r="IO13" s="14">
        <v>4.5600000000000002E-2</v>
      </c>
      <c r="IP13" s="14">
        <v>4.41E-2</v>
      </c>
      <c r="IQ13" s="14">
        <v>4.2999999999999997E-2</v>
      </c>
      <c r="IR13" s="14">
        <v>4.65E-2</v>
      </c>
      <c r="IS13" s="14">
        <v>4.6399999999999997E-2</v>
      </c>
      <c r="IT13" s="14">
        <v>4.2799999999999998E-2</v>
      </c>
      <c r="IU13" s="14">
        <v>4.3900000000000002E-2</v>
      </c>
      <c r="IV13" s="14">
        <v>4.5900000000000003E-2</v>
      </c>
      <c r="IW13" s="14">
        <v>4.4699999999999997E-2</v>
      </c>
      <c r="IX13" s="14">
        <v>4.2000000000000003E-2</v>
      </c>
      <c r="IY13" s="14">
        <v>4.3099999999999999E-2</v>
      </c>
      <c r="IZ13" s="14">
        <v>4.4600000000000001E-2</v>
      </c>
      <c r="JA13" s="14">
        <v>4.3900000000000002E-2</v>
      </c>
      <c r="JB13" s="14">
        <v>4.1099999999999998E-2</v>
      </c>
      <c r="JC13" s="14">
        <v>4.3700000000000003E-2</v>
      </c>
      <c r="JD13" s="14">
        <v>4.4400000000000002E-2</v>
      </c>
      <c r="JE13" s="14">
        <v>4.4999999999999998E-2</v>
      </c>
      <c r="JF13" s="14">
        <v>4.36E-2</v>
      </c>
      <c r="JG13" s="14">
        <v>4.1000000000000002E-2</v>
      </c>
      <c r="JH13" s="14">
        <v>4.4200000000000003E-2</v>
      </c>
      <c r="JI13" s="14">
        <v>4.48E-2</v>
      </c>
      <c r="JJ13" s="14">
        <v>4.4699999999999997E-2</v>
      </c>
      <c r="JK13" s="14">
        <v>4.0899999999999999E-2</v>
      </c>
      <c r="JL13" s="14">
        <v>4.2999999999999997E-2</v>
      </c>
      <c r="JM13" s="14">
        <v>4.4200000000000003E-2</v>
      </c>
      <c r="JN13" s="14">
        <v>4.4200000000000003E-2</v>
      </c>
      <c r="JO13" s="14">
        <v>4.2900000000000001E-2</v>
      </c>
      <c r="JP13" s="14">
        <v>4.24E-2</v>
      </c>
      <c r="JQ13" s="14">
        <v>4.3900000000000002E-2</v>
      </c>
      <c r="JR13" s="14">
        <v>4.3299999999999998E-2</v>
      </c>
      <c r="JS13" s="14">
        <v>4.2299999999999997E-2</v>
      </c>
      <c r="JT13" s="14">
        <v>4.3700000000000003E-2</v>
      </c>
      <c r="JU13" s="14">
        <v>4.36E-2</v>
      </c>
      <c r="JV13" s="14">
        <v>4.4400000000000002E-2</v>
      </c>
      <c r="JW13" s="14">
        <v>4.24E-2</v>
      </c>
      <c r="JX13" s="14">
        <v>4.1700000000000001E-2</v>
      </c>
      <c r="JY13" s="14">
        <v>4.2799999999999998E-2</v>
      </c>
      <c r="JZ13" s="14">
        <v>4.3799999999999999E-2</v>
      </c>
      <c r="KA13" s="14">
        <v>4.2799999999999998E-2</v>
      </c>
      <c r="KB13" s="14">
        <v>4.2200000000000001E-2</v>
      </c>
      <c r="KC13" s="14">
        <v>4.2700000000000002E-2</v>
      </c>
      <c r="KD13" s="14">
        <v>4.3900000000000002E-2</v>
      </c>
      <c r="KE13" s="14">
        <v>4.3099999999999999E-2</v>
      </c>
      <c r="KF13" s="14">
        <v>4.4299999999999999E-2</v>
      </c>
      <c r="KG13" s="14">
        <v>4.3499999999999997E-2</v>
      </c>
      <c r="KH13" s="14">
        <v>4.36E-2</v>
      </c>
      <c r="KI13" s="14">
        <v>4.1799999999999997E-2</v>
      </c>
      <c r="KJ13" s="14">
        <v>4.3200000000000002E-2</v>
      </c>
      <c r="KK13" s="14">
        <v>4.2900000000000001E-2</v>
      </c>
      <c r="KL13" s="14">
        <v>4.36E-2</v>
      </c>
      <c r="KM13" s="14">
        <v>4.2799999999999998E-2</v>
      </c>
      <c r="KN13" s="14">
        <v>4.3900000000000002E-2</v>
      </c>
      <c r="KO13" s="14">
        <v>4.2599999999999999E-2</v>
      </c>
      <c r="KP13" s="14">
        <v>4.19E-2</v>
      </c>
      <c r="KQ13" s="14">
        <v>3.95E-2</v>
      </c>
      <c r="KR13" s="14">
        <v>4.3200000000000002E-2</v>
      </c>
      <c r="KS13" s="14">
        <v>4.1700000000000001E-2</v>
      </c>
      <c r="KT13" s="14">
        <v>4.1300000000000003E-2</v>
      </c>
      <c r="KU13" s="14">
        <v>4.2900000000000001E-2</v>
      </c>
      <c r="KV13" s="14">
        <v>4.3200000000000002E-2</v>
      </c>
      <c r="KW13" s="14">
        <v>3.6700000000000003E-2</v>
      </c>
      <c r="KX13" s="14">
        <v>3.8699999999999998E-2</v>
      </c>
      <c r="KY13" s="14">
        <v>4.3299999999999998E-2</v>
      </c>
      <c r="KZ13" s="14">
        <v>4.2999999999999997E-2</v>
      </c>
      <c r="LA13" s="14">
        <v>3.9600000000000003E-2</v>
      </c>
      <c r="LB13" s="14">
        <v>4.0500000000000001E-2</v>
      </c>
      <c r="LC13" s="14">
        <v>4.2700000000000002E-2</v>
      </c>
      <c r="LD13" s="14">
        <v>4.4600000000000001E-2</v>
      </c>
      <c r="LE13" s="14">
        <v>4.1200000000000001E-2</v>
      </c>
      <c r="LF13" s="14">
        <v>4.4999999999999998E-2</v>
      </c>
      <c r="LG13" s="14">
        <v>4.5199999999999997E-2</v>
      </c>
      <c r="LH13" s="14">
        <v>4.5199999999999997E-2</v>
      </c>
      <c r="LI13" s="14">
        <v>4.4499999999999998E-2</v>
      </c>
      <c r="LJ13" s="14">
        <v>4.5699999999999998E-2</v>
      </c>
      <c r="LK13" s="14">
        <v>4.4600000000000001E-2</v>
      </c>
      <c r="LL13" s="14">
        <v>4.5499999999999999E-2</v>
      </c>
      <c r="LM13" s="14">
        <v>4.3799999999999999E-2</v>
      </c>
      <c r="LN13" s="14">
        <v>4.4299999999999999E-2</v>
      </c>
      <c r="LO13" s="14">
        <v>4.5699999999999998E-2</v>
      </c>
      <c r="LP13" s="14">
        <v>4.5400000000000003E-2</v>
      </c>
      <c r="LQ13" s="14">
        <v>4.5100000000000001E-2</v>
      </c>
      <c r="LR13" s="14">
        <v>4.58E-2</v>
      </c>
      <c r="LS13" s="14">
        <v>4.58E-2</v>
      </c>
      <c r="LT13" s="14">
        <v>4.7300000000000002E-2</v>
      </c>
      <c r="LU13" s="14">
        <v>4.8599999999999997E-2</v>
      </c>
      <c r="LV13" s="14">
        <v>4.5699999999999998E-2</v>
      </c>
      <c r="LW13" s="14">
        <v>4.7399999999999998E-2</v>
      </c>
      <c r="LX13" s="14">
        <v>4.7699999999999999E-2</v>
      </c>
      <c r="LY13" s="14">
        <v>4.5499999999999999E-2</v>
      </c>
      <c r="LZ13" s="14">
        <v>4.7699999999999999E-2</v>
      </c>
      <c r="MA13" s="14">
        <v>4.8500000000000001E-2</v>
      </c>
      <c r="MB13" s="14">
        <v>4.8599999999999997E-2</v>
      </c>
      <c r="MC13" s="14">
        <v>4.7500000000000001E-2</v>
      </c>
      <c r="MD13" s="14">
        <v>4.8899999999999999E-2</v>
      </c>
      <c r="ME13" s="14">
        <v>4.7899999999999998E-2</v>
      </c>
      <c r="MF13" s="14">
        <v>4.8000000000000001E-2</v>
      </c>
      <c r="MG13" s="14">
        <v>4.5900000000000003E-2</v>
      </c>
      <c r="MH13" s="14">
        <v>4.7899999999999998E-2</v>
      </c>
      <c r="MI13" s="14">
        <v>4.9500000000000002E-2</v>
      </c>
      <c r="MJ13" s="14">
        <v>4.99E-2</v>
      </c>
      <c r="MK13" s="14">
        <v>4.7199999999999999E-2</v>
      </c>
      <c r="ML13" s="14">
        <v>4.9000000000000002E-2</v>
      </c>
      <c r="MM13" s="14">
        <v>4.5199999999999997E-2</v>
      </c>
      <c r="MN13" s="14">
        <v>4.7800000000000002E-2</v>
      </c>
      <c r="MO13" s="14">
        <v>4.6800000000000001E-2</v>
      </c>
      <c r="MP13" s="14">
        <v>4.7800000000000002E-2</v>
      </c>
      <c r="MQ13" s="14">
        <v>4.9099999999999998E-2</v>
      </c>
      <c r="MR13" s="14">
        <v>4.9500000000000002E-2</v>
      </c>
      <c r="MS13" s="14">
        <v>4.53E-2</v>
      </c>
      <c r="MT13" s="14">
        <v>4.9299999999999997E-2</v>
      </c>
      <c r="MU13" s="14">
        <v>4.7199999999999999E-2</v>
      </c>
      <c r="MV13" s="14">
        <v>4.8000000000000001E-2</v>
      </c>
      <c r="MW13" s="14">
        <v>4.9399999999999999E-2</v>
      </c>
      <c r="MX13" s="14">
        <v>4.7100000000000003E-2</v>
      </c>
      <c r="MY13" s="14">
        <v>4.7199999999999999E-2</v>
      </c>
      <c r="MZ13" s="14">
        <v>4.8300000000000003E-2</v>
      </c>
      <c r="NA13" s="14">
        <v>4.8399999999999999E-2</v>
      </c>
      <c r="NB13" s="14">
        <v>4.6300000000000001E-2</v>
      </c>
      <c r="NC13" s="14">
        <v>4.8899999999999999E-2</v>
      </c>
      <c r="ND13" s="14">
        <v>4.7500000000000001E-2</v>
      </c>
      <c r="NE13" s="14">
        <v>4.8099999999999997E-2</v>
      </c>
      <c r="NF13" s="14">
        <v>4.7699999999999999E-2</v>
      </c>
      <c r="NG13" s="14">
        <v>4.7600000000000003E-2</v>
      </c>
      <c r="NH13" s="14">
        <v>4.5699999999999998E-2</v>
      </c>
      <c r="NI13" s="14">
        <v>4.7899999999999998E-2</v>
      </c>
      <c r="NJ13" s="14">
        <v>4.6899999999999997E-2</v>
      </c>
      <c r="NK13" s="14">
        <v>4.6899999999999997E-2</v>
      </c>
      <c r="NL13" s="14">
        <v>4.87E-2</v>
      </c>
      <c r="NM13" s="14">
        <v>4.9099999999999998E-2</v>
      </c>
      <c r="NN13" s="14">
        <v>4.6800000000000001E-2</v>
      </c>
      <c r="NO13" s="14">
        <v>4.5600000000000002E-2</v>
      </c>
      <c r="NP13" s="14">
        <v>4.8500000000000001E-2</v>
      </c>
      <c r="NQ13" s="14">
        <v>4.6800000000000001E-2</v>
      </c>
      <c r="NR13" s="14">
        <v>4.6800000000000001E-2</v>
      </c>
      <c r="NS13" s="14">
        <v>4.8500000000000001E-2</v>
      </c>
      <c r="NT13" s="14">
        <v>4.65E-2</v>
      </c>
      <c r="NU13" s="14">
        <v>4.8000000000000001E-2</v>
      </c>
      <c r="NV13" s="14">
        <v>4.8599999999999997E-2</v>
      </c>
      <c r="NW13" s="14">
        <v>4.8300000000000003E-2</v>
      </c>
      <c r="NX13" s="14">
        <v>4.7600000000000003E-2</v>
      </c>
      <c r="NY13" s="14">
        <v>4.82E-2</v>
      </c>
      <c r="NZ13" s="14">
        <v>4.3099999999999999E-2</v>
      </c>
      <c r="OA13" s="14">
        <v>4.8099999999999997E-2</v>
      </c>
      <c r="OB13" s="14">
        <v>4.6100000000000002E-2</v>
      </c>
      <c r="OC13" s="14">
        <v>4.3499999999999997E-2</v>
      </c>
      <c r="OD13" s="14">
        <v>4.9500000000000002E-2</v>
      </c>
      <c r="OE13" s="14">
        <v>5.21E-2</v>
      </c>
      <c r="OF13" s="14">
        <v>4.7899999999999998E-2</v>
      </c>
      <c r="OG13" s="14">
        <v>4.6699999999999998E-2</v>
      </c>
      <c r="OH13" s="14">
        <v>4.8800000000000003E-2</v>
      </c>
      <c r="OI13" s="14">
        <v>4.5900000000000003E-2</v>
      </c>
      <c r="OJ13" s="14">
        <v>4.3200000000000002E-2</v>
      </c>
      <c r="OK13" s="14">
        <v>4.82E-2</v>
      </c>
      <c r="OL13" s="14">
        <v>4.5900000000000003E-2</v>
      </c>
    </row>
    <row r="14" spans="1:402" x14ac:dyDescent="0.25">
      <c r="A14" s="13" t="s">
        <v>29</v>
      </c>
      <c r="B14" s="14">
        <v>1.6178999999999999</v>
      </c>
      <c r="C14" s="14">
        <v>1.5679000000000001</v>
      </c>
      <c r="D14" s="14">
        <v>1.5036</v>
      </c>
      <c r="E14" s="14">
        <v>1.4676</v>
      </c>
      <c r="F14" s="14">
        <v>1.4258999999999999</v>
      </c>
      <c r="G14" s="14">
        <v>1.3914</v>
      </c>
      <c r="H14" s="14">
        <v>1.3520000000000001</v>
      </c>
      <c r="I14" s="14">
        <v>1.3115000000000001</v>
      </c>
      <c r="J14" s="14">
        <v>1.2675000000000001</v>
      </c>
      <c r="K14" s="14">
        <v>1.2277</v>
      </c>
      <c r="L14" s="14">
        <v>1.1928000000000001</v>
      </c>
      <c r="M14" s="14">
        <v>1.1569</v>
      </c>
      <c r="N14" s="14">
        <v>1.1252</v>
      </c>
      <c r="O14" s="14">
        <v>1.0931</v>
      </c>
      <c r="P14" s="14">
        <v>1.0621</v>
      </c>
      <c r="Q14" s="14">
        <v>1.0301</v>
      </c>
      <c r="R14" s="14">
        <v>0.99360000000000004</v>
      </c>
      <c r="S14" s="14">
        <v>0.96630000000000005</v>
      </c>
      <c r="T14" s="14">
        <v>0.93679999999999997</v>
      </c>
      <c r="U14" s="14">
        <v>0.91090000000000004</v>
      </c>
      <c r="V14" s="14">
        <v>0.88819999999999999</v>
      </c>
      <c r="W14" s="14">
        <v>0.8659</v>
      </c>
      <c r="X14" s="14">
        <v>0.83950000000000002</v>
      </c>
      <c r="Y14" s="14">
        <v>0.82089999999999996</v>
      </c>
      <c r="Z14" s="14">
        <v>0.80259999999999998</v>
      </c>
      <c r="AA14" s="14">
        <v>0.7853</v>
      </c>
      <c r="AB14" s="14">
        <v>0.76419999999999999</v>
      </c>
      <c r="AC14" s="14">
        <v>0.74560000000000004</v>
      </c>
      <c r="AD14" s="14">
        <v>0.72360000000000002</v>
      </c>
      <c r="AE14" s="14">
        <v>0.70579999999999998</v>
      </c>
      <c r="AF14" s="14">
        <v>0.68700000000000006</v>
      </c>
      <c r="AG14" s="14">
        <v>0.6744</v>
      </c>
      <c r="AH14" s="14">
        <v>0.65859999999999996</v>
      </c>
      <c r="AI14" s="14">
        <v>0.64370000000000005</v>
      </c>
      <c r="AJ14" s="14">
        <v>0.62939999999999996</v>
      </c>
      <c r="AK14" s="14">
        <v>0.61550000000000005</v>
      </c>
      <c r="AL14" s="14">
        <v>0.60470000000000002</v>
      </c>
      <c r="AM14" s="14">
        <v>0.59179999999999999</v>
      </c>
      <c r="AN14" s="14">
        <v>0.58189999999999997</v>
      </c>
      <c r="AO14" s="14">
        <v>0.57030000000000003</v>
      </c>
      <c r="AP14" s="14">
        <v>0.56059999999999999</v>
      </c>
      <c r="AQ14" s="14">
        <v>0.55259999999999998</v>
      </c>
      <c r="AR14" s="14">
        <v>0.54390000000000005</v>
      </c>
      <c r="AS14" s="14">
        <v>0.53600000000000003</v>
      </c>
      <c r="AT14" s="14">
        <v>0.53039999999999998</v>
      </c>
      <c r="AU14" s="14">
        <v>0.52200000000000002</v>
      </c>
      <c r="AV14" s="14">
        <v>0.51270000000000004</v>
      </c>
      <c r="AW14" s="14">
        <v>0.50539999999999996</v>
      </c>
      <c r="AX14" s="14">
        <v>0.50190000000000001</v>
      </c>
      <c r="AY14" s="14">
        <v>0.4955</v>
      </c>
      <c r="AZ14" s="14">
        <v>0.48799999999999999</v>
      </c>
      <c r="BA14" s="14">
        <v>0.48299999999999998</v>
      </c>
      <c r="BB14" s="14">
        <v>0.47739999999999999</v>
      </c>
      <c r="BC14" s="14">
        <v>0.47370000000000001</v>
      </c>
      <c r="BD14" s="14">
        <v>0.46910000000000002</v>
      </c>
      <c r="BE14" s="14">
        <v>0.46389999999999998</v>
      </c>
      <c r="BF14" s="14">
        <v>0.45960000000000001</v>
      </c>
      <c r="BG14" s="14">
        <v>0.45419999999999999</v>
      </c>
      <c r="BH14" s="14">
        <v>0.45019999999999999</v>
      </c>
      <c r="BI14" s="14">
        <v>0.4471</v>
      </c>
      <c r="BJ14" s="14">
        <v>0.44400000000000001</v>
      </c>
      <c r="BK14" s="14">
        <v>0.44140000000000001</v>
      </c>
      <c r="BL14" s="14">
        <v>0.43869999999999998</v>
      </c>
      <c r="BM14" s="14">
        <v>0.43480000000000002</v>
      </c>
      <c r="BN14" s="14">
        <v>0.43090000000000001</v>
      </c>
      <c r="BO14" s="14">
        <v>0.42830000000000001</v>
      </c>
      <c r="BP14" s="14">
        <v>0.42449999999999999</v>
      </c>
      <c r="BQ14" s="14">
        <v>0.42330000000000001</v>
      </c>
      <c r="BR14" s="14">
        <v>0.41980000000000001</v>
      </c>
      <c r="BS14" s="14">
        <v>0.41649999999999998</v>
      </c>
      <c r="BT14" s="14">
        <v>0.41410000000000002</v>
      </c>
      <c r="BU14" s="14">
        <v>0.41089999999999999</v>
      </c>
      <c r="BV14" s="14">
        <v>0.40910000000000002</v>
      </c>
      <c r="BW14" s="14">
        <v>0.40560000000000002</v>
      </c>
      <c r="BX14" s="14">
        <v>0.40260000000000001</v>
      </c>
      <c r="BY14" s="14">
        <v>0.40010000000000001</v>
      </c>
      <c r="BZ14" s="14">
        <v>0.39879999999999999</v>
      </c>
      <c r="CA14" s="14">
        <v>0.3967</v>
      </c>
      <c r="CB14" s="14">
        <v>0.39379999999999998</v>
      </c>
      <c r="CC14" s="14">
        <v>0.38979999999999998</v>
      </c>
      <c r="CD14" s="14">
        <v>0.38919999999999999</v>
      </c>
      <c r="CE14" s="14">
        <v>0.38550000000000001</v>
      </c>
      <c r="CF14" s="14">
        <v>0.38269999999999998</v>
      </c>
      <c r="CG14" s="14">
        <v>0.38129999999999997</v>
      </c>
      <c r="CH14" s="14">
        <v>0.3795</v>
      </c>
      <c r="CI14" s="14">
        <v>0.37809999999999999</v>
      </c>
      <c r="CJ14" s="14">
        <v>0.37680000000000002</v>
      </c>
      <c r="CK14" s="14">
        <v>0.37380000000000002</v>
      </c>
      <c r="CL14" s="14">
        <v>0.37169999999999997</v>
      </c>
      <c r="CM14" s="14">
        <v>0.36880000000000002</v>
      </c>
      <c r="CN14" s="14">
        <v>0.3669</v>
      </c>
      <c r="CO14" s="14">
        <v>0.36420000000000002</v>
      </c>
      <c r="CP14" s="14">
        <v>0.36130000000000001</v>
      </c>
      <c r="CQ14" s="14">
        <v>0.3589</v>
      </c>
      <c r="CR14" s="14">
        <v>0.35599999999999998</v>
      </c>
      <c r="CS14" s="14">
        <v>0.3538</v>
      </c>
      <c r="CT14" s="14">
        <v>0.35089999999999999</v>
      </c>
      <c r="CU14" s="14">
        <v>0.34749999999999998</v>
      </c>
      <c r="CV14" s="14">
        <v>0.34429999999999999</v>
      </c>
      <c r="CW14" s="14">
        <v>0.34210000000000002</v>
      </c>
      <c r="CX14" s="14">
        <v>0.3397</v>
      </c>
      <c r="CY14" s="14">
        <v>0.3372</v>
      </c>
      <c r="CZ14" s="14">
        <v>0.33379999999999999</v>
      </c>
      <c r="DA14" s="14">
        <v>0.3296</v>
      </c>
      <c r="DB14" s="14">
        <v>0.32829999999999998</v>
      </c>
      <c r="DC14" s="14">
        <v>0.32479999999999998</v>
      </c>
      <c r="DD14" s="14">
        <v>0.32069999999999999</v>
      </c>
      <c r="DE14" s="14">
        <v>0.31740000000000002</v>
      </c>
      <c r="DF14" s="14">
        <v>0.3145</v>
      </c>
      <c r="DG14" s="14">
        <v>0.31119999999999998</v>
      </c>
      <c r="DH14" s="14">
        <v>0.30769999999999997</v>
      </c>
      <c r="DI14" s="14">
        <v>0.30449999999999999</v>
      </c>
      <c r="DJ14" s="14">
        <v>0.30170000000000002</v>
      </c>
      <c r="DK14" s="14">
        <v>0.29899999999999999</v>
      </c>
      <c r="DL14" s="14">
        <v>0.29580000000000001</v>
      </c>
      <c r="DM14" s="14">
        <v>0.29199999999999998</v>
      </c>
      <c r="DN14" s="14">
        <v>0.28739999999999999</v>
      </c>
      <c r="DO14" s="14">
        <v>0.28510000000000002</v>
      </c>
      <c r="DP14" s="14">
        <v>0.28179999999999999</v>
      </c>
      <c r="DQ14" s="14">
        <v>0.2782</v>
      </c>
      <c r="DR14" s="14">
        <v>0.27460000000000001</v>
      </c>
      <c r="DS14" s="14">
        <v>0.27110000000000001</v>
      </c>
      <c r="DT14" s="14">
        <v>0.26650000000000001</v>
      </c>
      <c r="DU14" s="14">
        <v>0.26319999999999999</v>
      </c>
      <c r="DV14" s="14">
        <v>0.26079999999999998</v>
      </c>
      <c r="DW14" s="14">
        <v>0.25480000000000003</v>
      </c>
      <c r="DX14" s="14">
        <v>0.25080000000000002</v>
      </c>
      <c r="DY14" s="14">
        <v>0.24809999999999999</v>
      </c>
      <c r="DZ14" s="14">
        <v>0.24540000000000001</v>
      </c>
      <c r="EA14" s="14">
        <v>0.2414</v>
      </c>
      <c r="EB14" s="14">
        <v>0.23769999999999999</v>
      </c>
      <c r="EC14" s="14">
        <v>0.23499999999999999</v>
      </c>
      <c r="ED14" s="14">
        <v>0.23119999999999999</v>
      </c>
      <c r="EE14" s="14">
        <v>0.2276</v>
      </c>
      <c r="EF14" s="14">
        <v>0.22239999999999999</v>
      </c>
      <c r="EG14" s="14">
        <v>0.21840000000000001</v>
      </c>
      <c r="EH14" s="14">
        <v>0.216</v>
      </c>
      <c r="EI14" s="14">
        <v>0.2107</v>
      </c>
      <c r="EJ14" s="14">
        <v>0.2051</v>
      </c>
      <c r="EK14" s="14">
        <v>0.2021</v>
      </c>
      <c r="EL14" s="14">
        <v>0.19800000000000001</v>
      </c>
      <c r="EM14" s="14">
        <v>0.1943</v>
      </c>
      <c r="EN14" s="14">
        <v>0.18920000000000001</v>
      </c>
      <c r="EO14" s="14">
        <v>0.188</v>
      </c>
      <c r="EP14" s="14">
        <v>0.18410000000000001</v>
      </c>
      <c r="EQ14" s="14">
        <v>0.18010000000000001</v>
      </c>
      <c r="ER14" s="14">
        <v>0.17499999999999999</v>
      </c>
      <c r="ES14" s="14">
        <v>0.1729</v>
      </c>
      <c r="ET14" s="14">
        <v>0.16769999999999999</v>
      </c>
      <c r="EU14" s="14">
        <v>0.1633</v>
      </c>
      <c r="EV14" s="14">
        <v>0.15859999999999999</v>
      </c>
      <c r="EW14" s="14">
        <v>0.15740000000000001</v>
      </c>
      <c r="EX14" s="14">
        <v>0.1525</v>
      </c>
      <c r="EY14" s="14">
        <v>0.14749999999999999</v>
      </c>
      <c r="EZ14" s="14">
        <v>0.14349999999999999</v>
      </c>
      <c r="FA14" s="14">
        <v>0.1416</v>
      </c>
      <c r="FB14" s="14">
        <v>0.1381</v>
      </c>
      <c r="FC14" s="14">
        <v>0.1328</v>
      </c>
      <c r="FD14" s="14">
        <v>0.12989999999999999</v>
      </c>
      <c r="FE14" s="14">
        <v>0.12790000000000001</v>
      </c>
      <c r="FF14" s="14">
        <v>0.1242</v>
      </c>
      <c r="FG14" s="14">
        <v>0.12</v>
      </c>
      <c r="FH14" s="14">
        <v>0.11700000000000001</v>
      </c>
      <c r="FI14" s="14">
        <v>0.1157</v>
      </c>
      <c r="FJ14" s="14">
        <v>0.112</v>
      </c>
      <c r="FK14" s="14">
        <v>0.10829999999999999</v>
      </c>
      <c r="FL14" s="14">
        <v>0.10730000000000001</v>
      </c>
      <c r="FM14" s="14">
        <v>0.1052</v>
      </c>
      <c r="FN14" s="14">
        <v>0.10249999999999999</v>
      </c>
      <c r="FO14" s="14">
        <v>9.9699999999999997E-2</v>
      </c>
      <c r="FP14" s="14">
        <v>9.7900000000000001E-2</v>
      </c>
      <c r="FQ14" s="14">
        <v>9.5899999999999999E-2</v>
      </c>
      <c r="FR14" s="14">
        <v>9.3200000000000005E-2</v>
      </c>
      <c r="FS14" s="14">
        <v>9.1300000000000006E-2</v>
      </c>
      <c r="FT14" s="14">
        <v>8.9499999999999996E-2</v>
      </c>
      <c r="FU14" s="14">
        <v>8.7499999999999994E-2</v>
      </c>
      <c r="FV14" s="14">
        <v>8.5199999999999998E-2</v>
      </c>
      <c r="FW14" s="14">
        <v>8.3699999999999997E-2</v>
      </c>
      <c r="FX14" s="14">
        <v>8.2900000000000001E-2</v>
      </c>
      <c r="FY14" s="14">
        <v>8.1100000000000005E-2</v>
      </c>
      <c r="FZ14" s="14">
        <v>7.9200000000000007E-2</v>
      </c>
      <c r="GA14" s="14">
        <v>7.7700000000000005E-2</v>
      </c>
      <c r="GB14" s="14">
        <v>7.5300000000000006E-2</v>
      </c>
      <c r="GC14" s="14">
        <v>7.46E-2</v>
      </c>
      <c r="GD14" s="14">
        <v>7.4200000000000002E-2</v>
      </c>
      <c r="GE14" s="14">
        <v>7.2400000000000006E-2</v>
      </c>
      <c r="GF14" s="14">
        <v>7.17E-2</v>
      </c>
      <c r="GG14" s="14">
        <v>6.9099999999999995E-2</v>
      </c>
      <c r="GH14" s="14">
        <v>6.88E-2</v>
      </c>
      <c r="GI14" s="14">
        <v>6.83E-2</v>
      </c>
      <c r="GJ14" s="14">
        <v>6.6299999999999998E-2</v>
      </c>
      <c r="GK14" s="14">
        <v>6.5199999999999994E-2</v>
      </c>
      <c r="GL14" s="14">
        <v>6.5600000000000006E-2</v>
      </c>
      <c r="GM14" s="14">
        <v>6.4799999999999996E-2</v>
      </c>
      <c r="GN14" s="14">
        <v>6.3399999999999998E-2</v>
      </c>
      <c r="GO14" s="14">
        <v>6.0699999999999997E-2</v>
      </c>
      <c r="GP14" s="14">
        <v>6.13E-2</v>
      </c>
      <c r="GQ14" s="14">
        <v>6.1499999999999999E-2</v>
      </c>
      <c r="GR14" s="14">
        <v>6.0900000000000003E-2</v>
      </c>
      <c r="GS14" s="14">
        <v>5.96E-2</v>
      </c>
      <c r="GT14" s="14">
        <v>5.9799999999999999E-2</v>
      </c>
      <c r="GU14" s="14">
        <v>5.9499999999999997E-2</v>
      </c>
      <c r="GV14" s="14">
        <v>5.8299999999999998E-2</v>
      </c>
      <c r="GW14" s="14">
        <v>5.7000000000000002E-2</v>
      </c>
      <c r="GX14" s="14">
        <v>5.7799999999999997E-2</v>
      </c>
      <c r="GY14" s="14">
        <v>5.67E-2</v>
      </c>
      <c r="GZ14" s="14">
        <v>5.5500000000000001E-2</v>
      </c>
      <c r="HA14" s="14">
        <v>5.5500000000000001E-2</v>
      </c>
      <c r="HB14" s="14">
        <v>5.5399999999999998E-2</v>
      </c>
      <c r="HC14" s="14">
        <v>5.57E-2</v>
      </c>
      <c r="HD14" s="14">
        <v>5.4399999999999997E-2</v>
      </c>
      <c r="HE14" s="14">
        <v>5.4199999999999998E-2</v>
      </c>
      <c r="HF14" s="14">
        <v>5.3900000000000003E-2</v>
      </c>
      <c r="HG14" s="14">
        <v>5.3800000000000001E-2</v>
      </c>
      <c r="HH14" s="14">
        <v>5.2699999999999997E-2</v>
      </c>
      <c r="HI14" s="14">
        <v>5.2600000000000001E-2</v>
      </c>
      <c r="HJ14" s="14">
        <v>5.3199999999999997E-2</v>
      </c>
      <c r="HK14" s="14">
        <v>5.4399999999999997E-2</v>
      </c>
      <c r="HL14" s="14">
        <v>5.1400000000000001E-2</v>
      </c>
      <c r="HM14" s="14">
        <v>5.0200000000000002E-2</v>
      </c>
      <c r="HN14" s="14">
        <v>5.2299999999999999E-2</v>
      </c>
      <c r="HO14" s="14">
        <v>5.0999999999999997E-2</v>
      </c>
      <c r="HP14" s="14">
        <v>4.9799999999999997E-2</v>
      </c>
      <c r="HQ14" s="14">
        <v>4.8899999999999999E-2</v>
      </c>
      <c r="HR14" s="14">
        <v>5.0599999999999999E-2</v>
      </c>
      <c r="HS14" s="14">
        <v>5.04E-2</v>
      </c>
      <c r="HT14" s="14">
        <v>4.8899999999999999E-2</v>
      </c>
      <c r="HU14" s="14">
        <v>4.9500000000000002E-2</v>
      </c>
      <c r="HV14" s="14">
        <v>4.9599999999999998E-2</v>
      </c>
      <c r="HW14" s="14">
        <v>4.8899999999999999E-2</v>
      </c>
      <c r="HX14" s="14">
        <v>4.7899999999999998E-2</v>
      </c>
      <c r="HY14" s="14">
        <v>4.8300000000000003E-2</v>
      </c>
      <c r="HZ14" s="14">
        <v>4.9200000000000001E-2</v>
      </c>
      <c r="IA14" s="14">
        <v>4.8399999999999999E-2</v>
      </c>
      <c r="IB14" s="14">
        <v>4.8500000000000001E-2</v>
      </c>
      <c r="IC14" s="14">
        <v>4.6300000000000001E-2</v>
      </c>
      <c r="ID14" s="14">
        <v>4.6800000000000001E-2</v>
      </c>
      <c r="IE14" s="14">
        <v>4.7E-2</v>
      </c>
      <c r="IF14" s="14">
        <v>4.8899999999999999E-2</v>
      </c>
      <c r="IG14" s="14">
        <v>4.7E-2</v>
      </c>
      <c r="IH14" s="14">
        <v>4.5699999999999998E-2</v>
      </c>
      <c r="II14" s="14">
        <v>4.4999999999999998E-2</v>
      </c>
      <c r="IJ14" s="14">
        <v>4.6600000000000003E-2</v>
      </c>
      <c r="IK14" s="14">
        <v>4.6699999999999998E-2</v>
      </c>
      <c r="IL14" s="14">
        <v>4.5100000000000001E-2</v>
      </c>
      <c r="IM14" s="14">
        <v>4.5600000000000002E-2</v>
      </c>
      <c r="IN14" s="14">
        <v>4.6800000000000001E-2</v>
      </c>
      <c r="IO14" s="14">
        <v>4.58E-2</v>
      </c>
      <c r="IP14" s="14">
        <v>4.4299999999999999E-2</v>
      </c>
      <c r="IQ14" s="14">
        <v>4.4200000000000003E-2</v>
      </c>
      <c r="IR14" s="14">
        <v>4.6300000000000001E-2</v>
      </c>
      <c r="IS14" s="14">
        <v>4.6100000000000002E-2</v>
      </c>
      <c r="IT14" s="14">
        <v>4.4699999999999997E-2</v>
      </c>
      <c r="IU14" s="14">
        <v>4.4600000000000001E-2</v>
      </c>
      <c r="IV14" s="14">
        <v>4.6100000000000002E-2</v>
      </c>
      <c r="IW14" s="14">
        <v>4.48E-2</v>
      </c>
      <c r="IX14" s="14">
        <v>4.4699999999999997E-2</v>
      </c>
      <c r="IY14" s="14">
        <v>4.53E-2</v>
      </c>
      <c r="IZ14" s="14">
        <v>4.4999999999999998E-2</v>
      </c>
      <c r="JA14" s="14">
        <v>4.4699999999999997E-2</v>
      </c>
      <c r="JB14" s="14">
        <v>4.4299999999999999E-2</v>
      </c>
      <c r="JC14" s="14">
        <v>4.4699999999999997E-2</v>
      </c>
      <c r="JD14" s="14">
        <v>4.2299999999999997E-2</v>
      </c>
      <c r="JE14" s="14">
        <v>4.58E-2</v>
      </c>
      <c r="JF14" s="14">
        <v>4.5199999999999997E-2</v>
      </c>
      <c r="JG14" s="14">
        <v>4.53E-2</v>
      </c>
      <c r="JH14" s="14">
        <v>4.3799999999999999E-2</v>
      </c>
      <c r="JI14" s="14">
        <v>4.3499999999999997E-2</v>
      </c>
      <c r="JJ14" s="14">
        <v>4.4600000000000001E-2</v>
      </c>
      <c r="JK14" s="14">
        <v>4.4499999999999998E-2</v>
      </c>
      <c r="JL14" s="14">
        <v>4.3400000000000001E-2</v>
      </c>
      <c r="JM14" s="14">
        <v>4.2999999999999997E-2</v>
      </c>
      <c r="JN14" s="14">
        <v>4.4699999999999997E-2</v>
      </c>
      <c r="JO14" s="14">
        <v>4.3799999999999999E-2</v>
      </c>
      <c r="JP14" s="14">
        <v>4.4299999999999999E-2</v>
      </c>
      <c r="JQ14" s="14">
        <v>4.3099999999999999E-2</v>
      </c>
      <c r="JR14" s="14">
        <v>4.4900000000000002E-2</v>
      </c>
      <c r="JS14" s="14">
        <v>4.3400000000000001E-2</v>
      </c>
      <c r="JT14" s="14">
        <v>4.48E-2</v>
      </c>
      <c r="JU14" s="14">
        <v>4.2999999999999997E-2</v>
      </c>
      <c r="JV14" s="14">
        <v>4.41E-2</v>
      </c>
      <c r="JW14" s="14">
        <v>4.2700000000000002E-2</v>
      </c>
      <c r="JX14" s="14">
        <v>4.19E-2</v>
      </c>
      <c r="JY14" s="14">
        <v>4.24E-2</v>
      </c>
      <c r="JZ14" s="14">
        <v>4.3400000000000001E-2</v>
      </c>
      <c r="KA14" s="14">
        <v>4.53E-2</v>
      </c>
      <c r="KB14" s="14">
        <v>4.3299999999999998E-2</v>
      </c>
      <c r="KC14" s="14">
        <v>4.0599999999999997E-2</v>
      </c>
      <c r="KD14" s="14">
        <v>4.3799999999999999E-2</v>
      </c>
      <c r="KE14" s="14">
        <v>4.5199999999999997E-2</v>
      </c>
      <c r="KF14" s="14">
        <v>4.4200000000000003E-2</v>
      </c>
      <c r="KG14" s="14">
        <v>4.3200000000000002E-2</v>
      </c>
      <c r="KH14" s="14">
        <v>4.07E-2</v>
      </c>
      <c r="KI14" s="14">
        <v>4.3299999999999998E-2</v>
      </c>
      <c r="KJ14" s="14">
        <v>4.4400000000000002E-2</v>
      </c>
      <c r="KK14" s="14">
        <v>4.3299999999999998E-2</v>
      </c>
      <c r="KL14" s="14">
        <v>4.2599999999999999E-2</v>
      </c>
      <c r="KM14" s="14">
        <v>4.3099999999999999E-2</v>
      </c>
      <c r="KN14" s="14">
        <v>4.2999999999999997E-2</v>
      </c>
      <c r="KO14" s="14">
        <v>3.9600000000000003E-2</v>
      </c>
      <c r="KP14" s="14">
        <v>4.2999999999999997E-2</v>
      </c>
      <c r="KQ14" s="14">
        <v>4.3200000000000002E-2</v>
      </c>
      <c r="KR14" s="14">
        <v>4.2700000000000002E-2</v>
      </c>
      <c r="KS14" s="14">
        <v>4.1500000000000002E-2</v>
      </c>
      <c r="KT14" s="14">
        <v>4.3200000000000002E-2</v>
      </c>
      <c r="KU14" s="14">
        <v>4.3499999999999997E-2</v>
      </c>
      <c r="KV14" s="14">
        <v>4.3499999999999997E-2</v>
      </c>
      <c r="KW14" s="14">
        <v>4.3900000000000002E-2</v>
      </c>
      <c r="KX14" s="14">
        <v>4.2900000000000001E-2</v>
      </c>
      <c r="KY14" s="14">
        <v>4.1500000000000002E-2</v>
      </c>
      <c r="KZ14" s="14">
        <v>4.4499999999999998E-2</v>
      </c>
      <c r="LA14" s="14">
        <v>4.3900000000000002E-2</v>
      </c>
      <c r="LB14" s="14">
        <v>4.3499999999999997E-2</v>
      </c>
      <c r="LC14" s="14">
        <v>4.4400000000000002E-2</v>
      </c>
      <c r="LD14" s="14">
        <v>4.36E-2</v>
      </c>
      <c r="LE14" s="14">
        <v>4.24E-2</v>
      </c>
      <c r="LF14" s="14">
        <v>4.6100000000000002E-2</v>
      </c>
      <c r="LG14" s="14">
        <v>4.6100000000000002E-2</v>
      </c>
      <c r="LH14" s="14">
        <v>4.4299999999999999E-2</v>
      </c>
      <c r="LI14" s="14">
        <v>4.48E-2</v>
      </c>
      <c r="LJ14" s="14">
        <v>4.4299999999999999E-2</v>
      </c>
      <c r="LK14" s="14">
        <v>4.4600000000000001E-2</v>
      </c>
      <c r="LL14" s="14">
        <v>4.2900000000000001E-2</v>
      </c>
      <c r="LM14" s="14">
        <v>4.53E-2</v>
      </c>
      <c r="LN14" s="14">
        <v>4.5900000000000003E-2</v>
      </c>
      <c r="LO14" s="14">
        <v>4.6600000000000003E-2</v>
      </c>
      <c r="LP14" s="14">
        <v>4.6600000000000003E-2</v>
      </c>
      <c r="LQ14" s="14">
        <v>4.6800000000000001E-2</v>
      </c>
      <c r="LR14" s="14">
        <v>4.6600000000000003E-2</v>
      </c>
      <c r="LS14" s="14">
        <v>4.7E-2</v>
      </c>
      <c r="LT14" s="14">
        <v>4.6699999999999998E-2</v>
      </c>
      <c r="LU14" s="14">
        <v>4.7199999999999999E-2</v>
      </c>
      <c r="LV14" s="14">
        <v>4.6100000000000002E-2</v>
      </c>
      <c r="LW14" s="14">
        <v>4.6800000000000001E-2</v>
      </c>
      <c r="LX14" s="14">
        <v>4.6800000000000001E-2</v>
      </c>
      <c r="LY14" s="14">
        <v>4.7E-2</v>
      </c>
      <c r="LZ14" s="14">
        <v>4.7500000000000001E-2</v>
      </c>
      <c r="MA14" s="14">
        <v>4.7199999999999999E-2</v>
      </c>
      <c r="MB14" s="14">
        <v>4.8000000000000001E-2</v>
      </c>
      <c r="MC14" s="14">
        <v>4.8300000000000003E-2</v>
      </c>
      <c r="MD14" s="14">
        <v>4.9000000000000002E-2</v>
      </c>
      <c r="ME14" s="14">
        <v>4.7100000000000003E-2</v>
      </c>
      <c r="MF14" s="14">
        <v>4.7600000000000003E-2</v>
      </c>
      <c r="MG14" s="14">
        <v>4.5499999999999999E-2</v>
      </c>
      <c r="MH14" s="14">
        <v>4.6899999999999997E-2</v>
      </c>
      <c r="MI14" s="14">
        <v>5.04E-2</v>
      </c>
      <c r="MJ14" s="14">
        <v>4.9700000000000001E-2</v>
      </c>
      <c r="MK14" s="14">
        <v>4.58E-2</v>
      </c>
      <c r="ML14" s="14">
        <v>4.8099999999999997E-2</v>
      </c>
      <c r="MM14" s="14">
        <v>4.6899999999999997E-2</v>
      </c>
      <c r="MN14" s="14">
        <v>4.8300000000000003E-2</v>
      </c>
      <c r="MO14" s="14">
        <v>4.7300000000000002E-2</v>
      </c>
      <c r="MP14" s="14">
        <v>4.9299999999999997E-2</v>
      </c>
      <c r="MQ14" s="14">
        <v>4.7199999999999999E-2</v>
      </c>
      <c r="MR14" s="14">
        <v>4.87E-2</v>
      </c>
      <c r="MS14" s="14">
        <v>4.7800000000000002E-2</v>
      </c>
      <c r="MT14" s="14">
        <v>5.0200000000000002E-2</v>
      </c>
      <c r="MU14" s="14">
        <v>4.7E-2</v>
      </c>
      <c r="MV14" s="14">
        <v>4.8500000000000001E-2</v>
      </c>
      <c r="MW14" s="14">
        <v>4.9200000000000001E-2</v>
      </c>
      <c r="MX14" s="14">
        <v>4.82E-2</v>
      </c>
      <c r="MY14" s="14">
        <v>4.87E-2</v>
      </c>
      <c r="MZ14" s="14">
        <v>4.7899999999999998E-2</v>
      </c>
      <c r="NA14" s="14">
        <v>4.7199999999999999E-2</v>
      </c>
      <c r="NB14" s="14">
        <v>4.8300000000000003E-2</v>
      </c>
      <c r="NC14" s="14">
        <v>4.7E-2</v>
      </c>
      <c r="ND14" s="14">
        <v>4.6899999999999997E-2</v>
      </c>
      <c r="NE14" s="14">
        <v>4.7800000000000002E-2</v>
      </c>
      <c r="NF14" s="14">
        <v>4.7500000000000001E-2</v>
      </c>
      <c r="NG14" s="14">
        <v>4.65E-2</v>
      </c>
      <c r="NH14" s="14">
        <v>4.6300000000000001E-2</v>
      </c>
      <c r="NI14" s="14">
        <v>4.6800000000000001E-2</v>
      </c>
      <c r="NJ14" s="14">
        <v>4.8399999999999999E-2</v>
      </c>
      <c r="NK14" s="14">
        <v>4.6899999999999997E-2</v>
      </c>
      <c r="NL14" s="14">
        <v>4.7500000000000001E-2</v>
      </c>
      <c r="NM14" s="14">
        <v>4.6800000000000001E-2</v>
      </c>
      <c r="NN14" s="14">
        <v>4.7399999999999998E-2</v>
      </c>
      <c r="NO14" s="14">
        <v>4.8500000000000001E-2</v>
      </c>
      <c r="NP14" s="14">
        <v>4.7500000000000001E-2</v>
      </c>
      <c r="NQ14" s="14">
        <v>4.6899999999999997E-2</v>
      </c>
      <c r="NR14" s="14">
        <v>4.6300000000000001E-2</v>
      </c>
      <c r="NS14" s="14">
        <v>4.7899999999999998E-2</v>
      </c>
      <c r="NT14" s="14">
        <v>4.8899999999999999E-2</v>
      </c>
      <c r="NU14" s="14">
        <v>4.7100000000000003E-2</v>
      </c>
      <c r="NV14" s="14">
        <v>4.6699999999999998E-2</v>
      </c>
      <c r="NW14" s="14">
        <v>4.7500000000000001E-2</v>
      </c>
      <c r="NX14" s="14">
        <v>4.7500000000000001E-2</v>
      </c>
      <c r="NY14" s="14">
        <v>4.6600000000000003E-2</v>
      </c>
      <c r="NZ14" s="14">
        <v>4.4999999999999998E-2</v>
      </c>
      <c r="OA14" s="14">
        <v>4.5900000000000003E-2</v>
      </c>
      <c r="OB14" s="14">
        <v>4.6199999999999998E-2</v>
      </c>
      <c r="OC14" s="14">
        <v>4.4900000000000002E-2</v>
      </c>
      <c r="OD14" s="14">
        <v>4.7699999999999999E-2</v>
      </c>
      <c r="OE14" s="14">
        <v>5.1299999999999998E-2</v>
      </c>
      <c r="OF14" s="14">
        <v>4.6100000000000002E-2</v>
      </c>
      <c r="OG14" s="14">
        <v>4.5699999999999998E-2</v>
      </c>
      <c r="OH14" s="14">
        <v>4.7300000000000002E-2</v>
      </c>
      <c r="OI14" s="14">
        <v>4.4400000000000002E-2</v>
      </c>
      <c r="OJ14" s="14">
        <v>3.7999999999999999E-2</v>
      </c>
      <c r="OK14" s="14">
        <v>4.4600000000000001E-2</v>
      </c>
      <c r="OL14" s="14">
        <v>4.6100000000000002E-2</v>
      </c>
    </row>
    <row r="15" spans="1:402" x14ac:dyDescent="0.25">
      <c r="A15" s="13" t="s">
        <v>30</v>
      </c>
      <c r="B15" s="14">
        <v>1.4686999999999999</v>
      </c>
      <c r="C15" s="14">
        <v>1.4219999999999999</v>
      </c>
      <c r="D15" s="14">
        <v>1.357</v>
      </c>
      <c r="E15" s="14">
        <v>1.3190999999999999</v>
      </c>
      <c r="F15" s="14">
        <v>1.2807999999999999</v>
      </c>
      <c r="G15" s="14">
        <v>1.2458</v>
      </c>
      <c r="H15" s="14">
        <v>1.2028000000000001</v>
      </c>
      <c r="I15" s="14">
        <v>1.1726000000000001</v>
      </c>
      <c r="J15" s="14">
        <v>1.1346000000000001</v>
      </c>
      <c r="K15" s="14">
        <v>1.0934999999999999</v>
      </c>
      <c r="L15" s="14">
        <v>1.0589</v>
      </c>
      <c r="M15" s="14">
        <v>1.0254000000000001</v>
      </c>
      <c r="N15" s="14">
        <v>0.99560000000000004</v>
      </c>
      <c r="O15" s="14">
        <v>0.96540000000000004</v>
      </c>
      <c r="P15" s="14">
        <v>0.9365</v>
      </c>
      <c r="Q15" s="14">
        <v>0.90290000000000004</v>
      </c>
      <c r="R15" s="14">
        <v>0.87129999999999996</v>
      </c>
      <c r="S15" s="14">
        <v>0.84230000000000005</v>
      </c>
      <c r="T15" s="14">
        <v>0.8165</v>
      </c>
      <c r="U15" s="14">
        <v>0.79149999999999998</v>
      </c>
      <c r="V15" s="14">
        <v>0.77039999999999997</v>
      </c>
      <c r="W15" s="14">
        <v>0.74790000000000001</v>
      </c>
      <c r="X15" s="14">
        <v>0.72309999999999997</v>
      </c>
      <c r="Y15" s="14">
        <v>0.70750000000000002</v>
      </c>
      <c r="Z15" s="14">
        <v>0.68830000000000002</v>
      </c>
      <c r="AA15" s="14">
        <v>0.67220000000000002</v>
      </c>
      <c r="AB15" s="14">
        <v>0.65300000000000002</v>
      </c>
      <c r="AC15" s="14">
        <v>0.63149999999999995</v>
      </c>
      <c r="AD15" s="14">
        <v>0.61309999999999998</v>
      </c>
      <c r="AE15" s="14">
        <v>0.59699999999999998</v>
      </c>
      <c r="AF15" s="14">
        <v>0.57969999999999999</v>
      </c>
      <c r="AG15" s="14">
        <v>0.56540000000000001</v>
      </c>
      <c r="AH15" s="14">
        <v>0.55030000000000001</v>
      </c>
      <c r="AI15" s="14">
        <v>0.53800000000000003</v>
      </c>
      <c r="AJ15" s="14">
        <v>0.52280000000000004</v>
      </c>
      <c r="AK15" s="14">
        <v>0.50919999999999999</v>
      </c>
      <c r="AL15" s="14">
        <v>0.4985</v>
      </c>
      <c r="AM15" s="14">
        <v>0.48670000000000002</v>
      </c>
      <c r="AN15" s="14">
        <v>0.47599999999999998</v>
      </c>
      <c r="AO15" s="14">
        <v>0.46639999999999998</v>
      </c>
      <c r="AP15" s="14">
        <v>0.45540000000000003</v>
      </c>
      <c r="AQ15" s="14">
        <v>0.44629999999999997</v>
      </c>
      <c r="AR15" s="14">
        <v>0.43859999999999999</v>
      </c>
      <c r="AS15" s="14">
        <v>0.43049999999999999</v>
      </c>
      <c r="AT15" s="14">
        <v>0.4234</v>
      </c>
      <c r="AU15" s="14">
        <v>0.41510000000000002</v>
      </c>
      <c r="AV15" s="14">
        <v>0.40629999999999999</v>
      </c>
      <c r="AW15" s="14">
        <v>0.4</v>
      </c>
      <c r="AX15" s="14">
        <v>0.39400000000000002</v>
      </c>
      <c r="AY15" s="14">
        <v>0.38690000000000002</v>
      </c>
      <c r="AZ15" s="14">
        <v>0.38129999999999997</v>
      </c>
      <c r="BA15" s="14">
        <v>0.37680000000000002</v>
      </c>
      <c r="BB15" s="14">
        <v>0.36930000000000002</v>
      </c>
      <c r="BC15" s="14">
        <v>0.36470000000000002</v>
      </c>
      <c r="BD15" s="14">
        <v>0.35930000000000001</v>
      </c>
      <c r="BE15" s="14">
        <v>0.35389999999999999</v>
      </c>
      <c r="BF15" s="14">
        <v>0.34839999999999999</v>
      </c>
      <c r="BG15" s="14">
        <v>0.34210000000000002</v>
      </c>
      <c r="BH15" s="14">
        <v>0.33750000000000002</v>
      </c>
      <c r="BI15" s="14">
        <v>0.33339999999999997</v>
      </c>
      <c r="BJ15" s="14">
        <v>0.32990000000000003</v>
      </c>
      <c r="BK15" s="14">
        <v>0.32779999999999998</v>
      </c>
      <c r="BL15" s="14">
        <v>0.32329999999999998</v>
      </c>
      <c r="BM15" s="14">
        <v>0.31919999999999998</v>
      </c>
      <c r="BN15" s="14">
        <v>0.31530000000000002</v>
      </c>
      <c r="BO15" s="14">
        <v>0.31080000000000002</v>
      </c>
      <c r="BP15" s="14">
        <v>0.30769999999999997</v>
      </c>
      <c r="BQ15" s="14">
        <v>0.30320000000000003</v>
      </c>
      <c r="BR15" s="14">
        <v>0.3009</v>
      </c>
      <c r="BS15" s="14">
        <v>0.29670000000000002</v>
      </c>
      <c r="BT15" s="14">
        <v>0.29409999999999997</v>
      </c>
      <c r="BU15" s="14">
        <v>0.2903</v>
      </c>
      <c r="BV15" s="14">
        <v>0.2873</v>
      </c>
      <c r="BW15" s="14">
        <v>0.2838</v>
      </c>
      <c r="BX15" s="14">
        <v>0.28010000000000002</v>
      </c>
      <c r="BY15" s="14">
        <v>0.2772</v>
      </c>
      <c r="BZ15" s="14">
        <v>0.27360000000000001</v>
      </c>
      <c r="CA15" s="14">
        <v>0.27100000000000002</v>
      </c>
      <c r="CB15" s="14">
        <v>0.26729999999999998</v>
      </c>
      <c r="CC15" s="14">
        <v>0.26400000000000001</v>
      </c>
      <c r="CD15" s="14">
        <v>0.26100000000000001</v>
      </c>
      <c r="CE15" s="14">
        <v>0.25829999999999997</v>
      </c>
      <c r="CF15" s="14">
        <v>0.25600000000000001</v>
      </c>
      <c r="CG15" s="14">
        <v>0.25290000000000001</v>
      </c>
      <c r="CH15" s="14">
        <v>0.25059999999999999</v>
      </c>
      <c r="CI15" s="14">
        <v>0.2492</v>
      </c>
      <c r="CJ15" s="14">
        <v>0.2475</v>
      </c>
      <c r="CK15" s="14">
        <v>0.2447</v>
      </c>
      <c r="CL15" s="14">
        <v>0.24210000000000001</v>
      </c>
      <c r="CM15" s="14">
        <v>0.23949999999999999</v>
      </c>
      <c r="CN15" s="14">
        <v>0.2361</v>
      </c>
      <c r="CO15" s="14">
        <v>0.2344</v>
      </c>
      <c r="CP15" s="14">
        <v>0.23089999999999999</v>
      </c>
      <c r="CQ15" s="14">
        <v>0.22839999999999999</v>
      </c>
      <c r="CR15" s="14">
        <v>0.2261</v>
      </c>
      <c r="CS15" s="14">
        <v>0.2238</v>
      </c>
      <c r="CT15" s="14">
        <v>0.2215</v>
      </c>
      <c r="CU15" s="14">
        <v>0.21809999999999999</v>
      </c>
      <c r="CV15" s="14">
        <v>0.21560000000000001</v>
      </c>
      <c r="CW15" s="14">
        <v>0.21340000000000001</v>
      </c>
      <c r="CX15" s="14">
        <v>0.2109</v>
      </c>
      <c r="CY15" s="14">
        <v>0.2084</v>
      </c>
      <c r="CZ15" s="14">
        <v>0.20580000000000001</v>
      </c>
      <c r="DA15" s="14">
        <v>0.2021</v>
      </c>
      <c r="DB15" s="14">
        <v>0.20169999999999999</v>
      </c>
      <c r="DC15" s="14">
        <v>0.1983</v>
      </c>
      <c r="DD15" s="14">
        <v>0.19539999999999999</v>
      </c>
      <c r="DE15" s="14">
        <v>0.1928</v>
      </c>
      <c r="DF15" s="14">
        <v>0.19170000000000001</v>
      </c>
      <c r="DG15" s="14">
        <v>0.18959999999999999</v>
      </c>
      <c r="DH15" s="14">
        <v>0.18659999999999999</v>
      </c>
      <c r="DI15" s="14">
        <v>0.184</v>
      </c>
      <c r="DJ15" s="14">
        <v>0.18210000000000001</v>
      </c>
      <c r="DK15" s="14">
        <v>0.1799</v>
      </c>
      <c r="DL15" s="14">
        <v>0.1762</v>
      </c>
      <c r="DM15" s="14">
        <v>0.17549999999999999</v>
      </c>
      <c r="DN15" s="14">
        <v>0.1719</v>
      </c>
      <c r="DO15" s="14">
        <v>0.1694</v>
      </c>
      <c r="DP15" s="14">
        <v>0.1673</v>
      </c>
      <c r="DQ15" s="14">
        <v>0.1663</v>
      </c>
      <c r="DR15" s="14">
        <v>0.1636</v>
      </c>
      <c r="DS15" s="14">
        <v>0.1615</v>
      </c>
      <c r="DT15" s="14">
        <v>0.15859999999999999</v>
      </c>
      <c r="DU15" s="14">
        <v>0.15670000000000001</v>
      </c>
      <c r="DV15" s="14">
        <v>0.15529999999999999</v>
      </c>
      <c r="DW15" s="14">
        <v>0.15090000000000001</v>
      </c>
      <c r="DX15" s="14">
        <v>0.14949999999999999</v>
      </c>
      <c r="DY15" s="14">
        <v>0.1477</v>
      </c>
      <c r="DZ15" s="14">
        <v>0.14560000000000001</v>
      </c>
      <c r="EA15" s="14">
        <v>0.1434</v>
      </c>
      <c r="EB15" s="14">
        <v>0.14169999999999999</v>
      </c>
      <c r="EC15" s="14">
        <v>0.1401</v>
      </c>
      <c r="ED15" s="14">
        <v>0.1386</v>
      </c>
      <c r="EE15" s="14">
        <v>0.1366</v>
      </c>
      <c r="EF15" s="14">
        <v>0.13339999999999999</v>
      </c>
      <c r="EG15" s="14">
        <v>0.13150000000000001</v>
      </c>
      <c r="EH15" s="14">
        <v>0.13039999999999999</v>
      </c>
      <c r="EI15" s="14">
        <v>0.12790000000000001</v>
      </c>
      <c r="EJ15" s="14">
        <v>0.12509999999999999</v>
      </c>
      <c r="EK15" s="14">
        <v>0.1237</v>
      </c>
      <c r="EL15" s="14">
        <v>0.1212</v>
      </c>
      <c r="EM15" s="14">
        <v>0.1192</v>
      </c>
      <c r="EN15" s="14">
        <v>0.1174</v>
      </c>
      <c r="EO15" s="14">
        <v>0.1169</v>
      </c>
      <c r="EP15" s="14">
        <v>0.115</v>
      </c>
      <c r="EQ15" s="14">
        <v>0.1125</v>
      </c>
      <c r="ER15" s="14">
        <v>0.1094</v>
      </c>
      <c r="ES15" s="14">
        <v>0.1095</v>
      </c>
      <c r="ET15" s="14">
        <v>0.1067</v>
      </c>
      <c r="EU15" s="14">
        <v>0.1041</v>
      </c>
      <c r="EV15" s="14">
        <v>0.1019</v>
      </c>
      <c r="EW15" s="14">
        <v>0.10059999999999999</v>
      </c>
      <c r="EX15" s="14">
        <v>9.8500000000000004E-2</v>
      </c>
      <c r="EY15" s="14">
        <v>9.6299999999999997E-2</v>
      </c>
      <c r="EZ15" s="14">
        <v>9.4799999999999995E-2</v>
      </c>
      <c r="FA15" s="14">
        <v>9.3899999999999997E-2</v>
      </c>
      <c r="FB15" s="14">
        <v>9.2399999999999996E-2</v>
      </c>
      <c r="FC15" s="14">
        <v>9.01E-2</v>
      </c>
      <c r="FD15" s="14">
        <v>8.8400000000000006E-2</v>
      </c>
      <c r="FE15" s="14">
        <v>8.7099999999999997E-2</v>
      </c>
      <c r="FF15" s="14">
        <v>8.5599999999999996E-2</v>
      </c>
      <c r="FG15" s="14">
        <v>8.3500000000000005E-2</v>
      </c>
      <c r="FH15" s="14">
        <v>8.1600000000000006E-2</v>
      </c>
      <c r="FI15" s="14">
        <v>8.1199999999999994E-2</v>
      </c>
      <c r="FJ15" s="14">
        <v>7.9899999999999999E-2</v>
      </c>
      <c r="FK15" s="14">
        <v>7.8299999999999995E-2</v>
      </c>
      <c r="FL15" s="14">
        <v>7.6999999999999999E-2</v>
      </c>
      <c r="FM15" s="14">
        <v>7.6499999999999999E-2</v>
      </c>
      <c r="FN15" s="14">
        <v>7.5300000000000006E-2</v>
      </c>
      <c r="FO15" s="14">
        <v>7.4200000000000002E-2</v>
      </c>
      <c r="FP15" s="14">
        <v>7.2900000000000006E-2</v>
      </c>
      <c r="FQ15" s="14">
        <v>7.2099999999999997E-2</v>
      </c>
      <c r="FR15" s="14">
        <v>7.1099999999999997E-2</v>
      </c>
      <c r="FS15" s="14">
        <v>7.0199999999999999E-2</v>
      </c>
      <c r="FT15" s="14">
        <v>6.8599999999999994E-2</v>
      </c>
      <c r="FU15" s="14">
        <v>6.88E-2</v>
      </c>
      <c r="FV15" s="14">
        <v>6.7400000000000002E-2</v>
      </c>
      <c r="FW15" s="14">
        <v>6.6699999999999995E-2</v>
      </c>
      <c r="FX15" s="14">
        <v>6.5699999999999995E-2</v>
      </c>
      <c r="FY15" s="14">
        <v>6.5299999999999997E-2</v>
      </c>
      <c r="FZ15" s="14">
        <v>6.3700000000000007E-2</v>
      </c>
      <c r="GA15" s="14">
        <v>6.3700000000000007E-2</v>
      </c>
      <c r="GB15" s="14">
        <v>6.2899999999999998E-2</v>
      </c>
      <c r="GC15" s="14">
        <v>6.2399999999999997E-2</v>
      </c>
      <c r="GD15" s="14">
        <v>6.0600000000000001E-2</v>
      </c>
      <c r="GE15" s="14">
        <v>6.1800000000000001E-2</v>
      </c>
      <c r="GF15" s="14">
        <v>6.0699999999999997E-2</v>
      </c>
      <c r="GG15" s="14">
        <v>5.9700000000000003E-2</v>
      </c>
      <c r="GH15" s="14">
        <v>5.9299999999999999E-2</v>
      </c>
      <c r="GI15" s="14">
        <v>5.91E-2</v>
      </c>
      <c r="GJ15" s="14">
        <v>5.6300000000000003E-2</v>
      </c>
      <c r="GK15" s="14">
        <v>5.5E-2</v>
      </c>
      <c r="GL15" s="14">
        <v>5.4399999999999997E-2</v>
      </c>
      <c r="GM15" s="14">
        <v>5.7099999999999998E-2</v>
      </c>
      <c r="GN15" s="14">
        <v>5.4399999999999997E-2</v>
      </c>
      <c r="GO15" s="14">
        <v>5.2499999999999998E-2</v>
      </c>
      <c r="GP15" s="14">
        <v>5.5399999999999998E-2</v>
      </c>
      <c r="GQ15" s="14">
        <v>5.5300000000000002E-2</v>
      </c>
      <c r="GR15" s="14">
        <v>5.2999999999999999E-2</v>
      </c>
      <c r="GS15" s="14">
        <v>5.1299999999999998E-2</v>
      </c>
      <c r="GT15" s="14">
        <v>5.3699999999999998E-2</v>
      </c>
      <c r="GU15" s="14">
        <v>5.4600000000000003E-2</v>
      </c>
      <c r="GV15" s="14">
        <v>5.3499999999999999E-2</v>
      </c>
      <c r="GW15" s="14">
        <v>5.2600000000000001E-2</v>
      </c>
      <c r="GX15" s="14">
        <v>5.2299999999999999E-2</v>
      </c>
      <c r="GY15" s="14">
        <v>5.2699999999999997E-2</v>
      </c>
      <c r="GZ15" s="14">
        <v>5.2299999999999999E-2</v>
      </c>
      <c r="HA15" s="14">
        <v>5.0999999999999997E-2</v>
      </c>
      <c r="HB15" s="14">
        <v>5.2299999999999999E-2</v>
      </c>
      <c r="HC15" s="14">
        <v>5.2499999999999998E-2</v>
      </c>
      <c r="HD15" s="14">
        <v>4.9599999999999998E-2</v>
      </c>
      <c r="HE15" s="14">
        <v>5.0900000000000001E-2</v>
      </c>
      <c r="HF15" s="14">
        <v>5.1400000000000001E-2</v>
      </c>
      <c r="HG15" s="14">
        <v>5.0500000000000003E-2</v>
      </c>
      <c r="HH15" s="14">
        <v>4.99E-2</v>
      </c>
      <c r="HI15" s="14">
        <v>5.0700000000000002E-2</v>
      </c>
      <c r="HJ15" s="14">
        <v>5.0299999999999997E-2</v>
      </c>
      <c r="HK15" s="14">
        <v>5.1200000000000002E-2</v>
      </c>
      <c r="HL15" s="14">
        <v>5.0200000000000002E-2</v>
      </c>
      <c r="HM15" s="14">
        <v>4.9599999999999998E-2</v>
      </c>
      <c r="HN15" s="14">
        <v>4.6699999999999998E-2</v>
      </c>
      <c r="HO15" s="14">
        <v>4.9599999999999998E-2</v>
      </c>
      <c r="HP15" s="14">
        <v>4.8899999999999999E-2</v>
      </c>
      <c r="HQ15" s="14">
        <v>4.7899999999999998E-2</v>
      </c>
      <c r="HR15" s="14">
        <v>4.8599999999999997E-2</v>
      </c>
      <c r="HS15" s="14">
        <v>4.9599999999999998E-2</v>
      </c>
      <c r="HT15" s="14">
        <v>4.8099999999999997E-2</v>
      </c>
      <c r="HU15" s="14">
        <v>4.82E-2</v>
      </c>
      <c r="HV15" s="14">
        <v>4.7600000000000003E-2</v>
      </c>
      <c r="HW15" s="14">
        <v>4.82E-2</v>
      </c>
      <c r="HX15" s="14">
        <v>4.8500000000000001E-2</v>
      </c>
      <c r="HY15" s="14">
        <v>4.7300000000000002E-2</v>
      </c>
      <c r="HZ15" s="14">
        <v>4.8599999999999997E-2</v>
      </c>
      <c r="IA15" s="14">
        <v>4.7600000000000003E-2</v>
      </c>
      <c r="IB15" s="14">
        <v>4.7500000000000001E-2</v>
      </c>
      <c r="IC15" s="14">
        <v>4.6100000000000002E-2</v>
      </c>
      <c r="ID15" s="14">
        <v>4.5600000000000002E-2</v>
      </c>
      <c r="IE15" s="14">
        <v>4.5499999999999999E-2</v>
      </c>
      <c r="IF15" s="14">
        <v>4.7899999999999998E-2</v>
      </c>
      <c r="IG15" s="14">
        <v>4.6699999999999998E-2</v>
      </c>
      <c r="IH15" s="14">
        <v>4.24E-2</v>
      </c>
      <c r="II15" s="14">
        <v>4.1700000000000001E-2</v>
      </c>
      <c r="IJ15" s="14">
        <v>4.6399999999999997E-2</v>
      </c>
      <c r="IK15" s="14">
        <v>4.7E-2</v>
      </c>
      <c r="IL15" s="14">
        <v>4.2500000000000003E-2</v>
      </c>
      <c r="IM15" s="14">
        <v>4.5400000000000003E-2</v>
      </c>
      <c r="IN15" s="14">
        <v>4.65E-2</v>
      </c>
      <c r="IO15" s="14">
        <v>4.58E-2</v>
      </c>
      <c r="IP15" s="14">
        <v>4.4499999999999998E-2</v>
      </c>
      <c r="IQ15" s="14">
        <v>4.3299999999999998E-2</v>
      </c>
      <c r="IR15" s="14">
        <v>4.6899999999999997E-2</v>
      </c>
      <c r="IS15" s="14">
        <v>4.6899999999999997E-2</v>
      </c>
      <c r="IT15" s="14">
        <v>4.58E-2</v>
      </c>
      <c r="IU15" s="14">
        <v>4.5400000000000003E-2</v>
      </c>
      <c r="IV15" s="14">
        <v>4.7E-2</v>
      </c>
      <c r="IW15" s="14">
        <v>4.4999999999999998E-2</v>
      </c>
      <c r="IX15" s="14">
        <v>4.4699999999999997E-2</v>
      </c>
      <c r="IY15" s="14">
        <v>4.6399999999999997E-2</v>
      </c>
      <c r="IZ15" s="14">
        <v>4.5900000000000003E-2</v>
      </c>
      <c r="JA15" s="14">
        <v>4.5199999999999997E-2</v>
      </c>
      <c r="JB15" s="14">
        <v>4.3400000000000001E-2</v>
      </c>
      <c r="JC15" s="14">
        <v>4.5199999999999997E-2</v>
      </c>
      <c r="JD15" s="14">
        <v>4.4999999999999998E-2</v>
      </c>
      <c r="JE15" s="14">
        <v>4.5400000000000003E-2</v>
      </c>
      <c r="JF15" s="14">
        <v>4.48E-2</v>
      </c>
      <c r="JG15" s="14">
        <v>4.4900000000000002E-2</v>
      </c>
      <c r="JH15" s="14">
        <v>4.4699999999999997E-2</v>
      </c>
      <c r="JI15" s="14">
        <v>4.6100000000000002E-2</v>
      </c>
      <c r="JJ15" s="14">
        <v>4.5400000000000003E-2</v>
      </c>
      <c r="JK15" s="14">
        <v>4.3999999999999997E-2</v>
      </c>
      <c r="JL15" s="14">
        <v>4.4999999999999998E-2</v>
      </c>
      <c r="JM15" s="14">
        <v>4.48E-2</v>
      </c>
      <c r="JN15" s="14">
        <v>4.4999999999999998E-2</v>
      </c>
      <c r="JO15" s="14">
        <v>4.4499999999999998E-2</v>
      </c>
      <c r="JP15" s="14">
        <v>4.3499999999999997E-2</v>
      </c>
      <c r="JQ15" s="14">
        <v>4.4699999999999997E-2</v>
      </c>
      <c r="JR15" s="14">
        <v>4.4900000000000002E-2</v>
      </c>
      <c r="JS15" s="14">
        <v>4.3299999999999998E-2</v>
      </c>
      <c r="JT15" s="14">
        <v>4.3900000000000002E-2</v>
      </c>
      <c r="JU15" s="14">
        <v>4.48E-2</v>
      </c>
      <c r="JV15" s="14">
        <v>4.3999999999999997E-2</v>
      </c>
      <c r="JW15" s="14">
        <v>4.3299999999999998E-2</v>
      </c>
      <c r="JX15" s="14">
        <v>4.2500000000000003E-2</v>
      </c>
      <c r="JY15" s="14">
        <v>4.3799999999999999E-2</v>
      </c>
      <c r="JZ15" s="14">
        <v>4.41E-2</v>
      </c>
      <c r="KA15" s="14">
        <v>4.53E-2</v>
      </c>
      <c r="KB15" s="14">
        <v>4.3099999999999999E-2</v>
      </c>
      <c r="KC15" s="14">
        <v>4.3700000000000003E-2</v>
      </c>
      <c r="KD15" s="14">
        <v>4.48E-2</v>
      </c>
      <c r="KE15" s="14">
        <v>4.53E-2</v>
      </c>
      <c r="KF15" s="14">
        <v>4.4900000000000002E-2</v>
      </c>
      <c r="KG15" s="14">
        <v>4.3999999999999997E-2</v>
      </c>
      <c r="KH15" s="14">
        <v>4.5199999999999997E-2</v>
      </c>
      <c r="KI15" s="14">
        <v>4.3700000000000003E-2</v>
      </c>
      <c r="KJ15" s="14">
        <v>4.2900000000000001E-2</v>
      </c>
      <c r="KK15" s="14">
        <v>4.41E-2</v>
      </c>
      <c r="KL15" s="14">
        <v>4.53E-2</v>
      </c>
      <c r="KM15" s="14">
        <v>4.3900000000000002E-2</v>
      </c>
      <c r="KN15" s="14">
        <v>4.1700000000000001E-2</v>
      </c>
      <c r="KO15" s="14">
        <v>4.5100000000000001E-2</v>
      </c>
      <c r="KP15" s="14">
        <v>4.4600000000000001E-2</v>
      </c>
      <c r="KQ15" s="14">
        <v>4.4499999999999998E-2</v>
      </c>
      <c r="KR15" s="14">
        <v>4.4499999999999998E-2</v>
      </c>
      <c r="KS15" s="14">
        <v>4.2599999999999999E-2</v>
      </c>
      <c r="KT15" s="14">
        <v>4.5900000000000003E-2</v>
      </c>
      <c r="KU15" s="14">
        <v>4.4699999999999997E-2</v>
      </c>
      <c r="KV15" s="14">
        <v>4.53E-2</v>
      </c>
      <c r="KW15" s="14">
        <v>4.3299999999999998E-2</v>
      </c>
      <c r="KX15" s="14">
        <v>4.4499999999999998E-2</v>
      </c>
      <c r="KY15" s="14">
        <v>4.3799999999999999E-2</v>
      </c>
      <c r="KZ15" s="14">
        <v>4.2599999999999999E-2</v>
      </c>
      <c r="LA15" s="14">
        <v>4.4400000000000002E-2</v>
      </c>
      <c r="LB15" s="14">
        <v>4.4999999999999998E-2</v>
      </c>
      <c r="LC15" s="14">
        <v>4.5100000000000001E-2</v>
      </c>
      <c r="LD15" s="14">
        <v>4.3499999999999997E-2</v>
      </c>
      <c r="LE15" s="14">
        <v>4.3099999999999999E-2</v>
      </c>
      <c r="LF15" s="14">
        <v>4.6899999999999997E-2</v>
      </c>
      <c r="LG15" s="14">
        <v>4.6100000000000002E-2</v>
      </c>
      <c r="LH15" s="14">
        <v>4.4900000000000002E-2</v>
      </c>
      <c r="LI15" s="14">
        <v>4.48E-2</v>
      </c>
      <c r="LJ15" s="14">
        <v>4.5900000000000003E-2</v>
      </c>
      <c r="LK15" s="14">
        <v>4.5900000000000003E-2</v>
      </c>
      <c r="LL15" s="14">
        <v>4.5600000000000002E-2</v>
      </c>
      <c r="LM15" s="14">
        <v>4.5199999999999997E-2</v>
      </c>
      <c r="LN15" s="14">
        <v>4.6199999999999998E-2</v>
      </c>
      <c r="LO15" s="14">
        <v>4.7E-2</v>
      </c>
      <c r="LP15" s="14">
        <v>4.6399999999999997E-2</v>
      </c>
      <c r="LQ15" s="14">
        <v>4.7800000000000002E-2</v>
      </c>
      <c r="LR15" s="14">
        <v>4.7E-2</v>
      </c>
      <c r="LS15" s="14">
        <v>4.5400000000000003E-2</v>
      </c>
      <c r="LT15" s="14">
        <v>4.65E-2</v>
      </c>
      <c r="LU15" s="14">
        <v>4.6899999999999997E-2</v>
      </c>
      <c r="LV15" s="14">
        <v>4.7E-2</v>
      </c>
      <c r="LW15" s="14">
        <v>4.8000000000000001E-2</v>
      </c>
      <c r="LX15" s="14">
        <v>4.8599999999999997E-2</v>
      </c>
      <c r="LY15" s="14">
        <v>4.8099999999999997E-2</v>
      </c>
      <c r="LZ15" s="14">
        <v>4.8599999999999997E-2</v>
      </c>
      <c r="MA15" s="14">
        <v>4.82E-2</v>
      </c>
      <c r="MB15" s="14">
        <v>4.9700000000000001E-2</v>
      </c>
      <c r="MC15" s="14">
        <v>4.7399999999999998E-2</v>
      </c>
      <c r="MD15" s="14">
        <v>4.99E-2</v>
      </c>
      <c r="ME15" s="14">
        <v>4.7699999999999999E-2</v>
      </c>
      <c r="MF15" s="14">
        <v>4.82E-2</v>
      </c>
      <c r="MG15" s="14">
        <v>4.7500000000000001E-2</v>
      </c>
      <c r="MH15" s="14">
        <v>4.9799999999999997E-2</v>
      </c>
      <c r="MI15" s="14">
        <v>5.0299999999999997E-2</v>
      </c>
      <c r="MJ15" s="14">
        <v>5.0599999999999999E-2</v>
      </c>
      <c r="MK15" s="14">
        <v>4.82E-2</v>
      </c>
      <c r="ML15" s="14">
        <v>4.9500000000000002E-2</v>
      </c>
      <c r="MM15" s="14">
        <v>4.7600000000000003E-2</v>
      </c>
      <c r="MN15" s="14">
        <v>4.8500000000000001E-2</v>
      </c>
      <c r="MO15" s="14">
        <v>4.7899999999999998E-2</v>
      </c>
      <c r="MP15" s="14">
        <v>4.8399999999999999E-2</v>
      </c>
      <c r="MQ15" s="14">
        <v>4.7800000000000002E-2</v>
      </c>
      <c r="MR15" s="14">
        <v>5.04E-2</v>
      </c>
      <c r="MS15" s="14">
        <v>4.6899999999999997E-2</v>
      </c>
      <c r="MT15" s="14">
        <v>4.7500000000000001E-2</v>
      </c>
      <c r="MU15" s="14">
        <v>4.3400000000000001E-2</v>
      </c>
      <c r="MV15" s="14">
        <v>4.8500000000000001E-2</v>
      </c>
      <c r="MW15" s="14">
        <v>4.9200000000000001E-2</v>
      </c>
      <c r="MX15" s="14">
        <v>4.8300000000000003E-2</v>
      </c>
      <c r="MY15" s="14">
        <v>4.9000000000000002E-2</v>
      </c>
      <c r="MZ15" s="14">
        <v>4.9399999999999999E-2</v>
      </c>
      <c r="NA15" s="14">
        <v>4.9599999999999998E-2</v>
      </c>
      <c r="NB15" s="14">
        <v>4.9299999999999997E-2</v>
      </c>
      <c r="NC15" s="14">
        <v>4.8899999999999999E-2</v>
      </c>
      <c r="ND15" s="14">
        <v>4.8800000000000003E-2</v>
      </c>
      <c r="NE15" s="14">
        <v>5.0700000000000002E-2</v>
      </c>
      <c r="NF15" s="14">
        <v>4.9099999999999998E-2</v>
      </c>
      <c r="NG15" s="14">
        <v>4.6899999999999997E-2</v>
      </c>
      <c r="NH15" s="14">
        <v>4.6399999999999997E-2</v>
      </c>
      <c r="NI15" s="14">
        <v>4.9299999999999997E-2</v>
      </c>
      <c r="NJ15" s="14">
        <v>4.8000000000000001E-2</v>
      </c>
      <c r="NK15" s="14">
        <v>4.7699999999999999E-2</v>
      </c>
      <c r="NL15" s="14">
        <v>4.4900000000000002E-2</v>
      </c>
      <c r="NM15" s="14">
        <v>4.87E-2</v>
      </c>
      <c r="NN15" s="14">
        <v>4.8500000000000001E-2</v>
      </c>
      <c r="NO15" s="14">
        <v>4.7899999999999998E-2</v>
      </c>
      <c r="NP15" s="14">
        <v>4.7399999999999998E-2</v>
      </c>
      <c r="NQ15" s="14">
        <v>4.8000000000000001E-2</v>
      </c>
      <c r="NR15" s="14">
        <v>4.7699999999999999E-2</v>
      </c>
      <c r="NS15" s="14">
        <v>4.9700000000000001E-2</v>
      </c>
      <c r="NT15" s="14">
        <v>4.7699999999999999E-2</v>
      </c>
      <c r="NU15" s="14">
        <v>4.9799999999999997E-2</v>
      </c>
      <c r="NV15" s="14">
        <v>4.7699999999999999E-2</v>
      </c>
      <c r="NW15" s="14">
        <v>4.82E-2</v>
      </c>
      <c r="NX15" s="14">
        <v>4.6800000000000001E-2</v>
      </c>
      <c r="NY15" s="14">
        <v>4.6800000000000001E-2</v>
      </c>
      <c r="NZ15" s="14">
        <v>4.7500000000000001E-2</v>
      </c>
      <c r="OA15" s="14">
        <v>4.8300000000000003E-2</v>
      </c>
      <c r="OB15" s="14">
        <v>4.8099999999999997E-2</v>
      </c>
      <c r="OC15" s="14">
        <v>4.7600000000000003E-2</v>
      </c>
      <c r="OD15" s="14">
        <v>4.7600000000000003E-2</v>
      </c>
      <c r="OE15" s="14">
        <v>5.2999999999999999E-2</v>
      </c>
      <c r="OF15" s="14">
        <v>4.9700000000000001E-2</v>
      </c>
      <c r="OG15" s="14">
        <v>4.7600000000000003E-2</v>
      </c>
      <c r="OH15" s="14">
        <v>4.9000000000000002E-2</v>
      </c>
      <c r="OI15" s="14">
        <v>4.6800000000000001E-2</v>
      </c>
      <c r="OJ15" s="14">
        <v>4.3299999999999998E-2</v>
      </c>
      <c r="OK15" s="14">
        <v>4.41E-2</v>
      </c>
      <c r="OL15" s="14">
        <v>4.8300000000000003E-2</v>
      </c>
    </row>
    <row r="16" spans="1:402" x14ac:dyDescent="0.25">
      <c r="A16" s="13" t="s">
        <v>31</v>
      </c>
      <c r="B16" s="14">
        <v>1.5317000000000001</v>
      </c>
      <c r="C16" s="14">
        <v>1.4850000000000001</v>
      </c>
      <c r="D16" s="14">
        <v>1.4269000000000001</v>
      </c>
      <c r="E16" s="14">
        <v>1.3715999999999999</v>
      </c>
      <c r="F16" s="14">
        <v>1.339</v>
      </c>
      <c r="G16" s="14">
        <v>1.3004</v>
      </c>
      <c r="H16" s="14">
        <v>1.2618</v>
      </c>
      <c r="I16" s="14">
        <v>1.2197</v>
      </c>
      <c r="J16" s="14">
        <v>1.1773</v>
      </c>
      <c r="K16" s="14">
        <v>1.1346000000000001</v>
      </c>
      <c r="L16" s="14">
        <v>1.0992999999999999</v>
      </c>
      <c r="M16" s="14">
        <v>1.0648</v>
      </c>
      <c r="N16" s="14">
        <v>1.03</v>
      </c>
      <c r="O16" s="14">
        <v>1.0015000000000001</v>
      </c>
      <c r="P16" s="14">
        <v>0.9677</v>
      </c>
      <c r="Q16" s="14">
        <v>0.93240000000000001</v>
      </c>
      <c r="R16" s="14">
        <v>0.89549999999999996</v>
      </c>
      <c r="S16" s="14">
        <v>0.86919999999999997</v>
      </c>
      <c r="T16" s="14">
        <v>0.83779999999999999</v>
      </c>
      <c r="U16" s="14">
        <v>0.81340000000000001</v>
      </c>
      <c r="V16" s="14">
        <v>0.79120000000000001</v>
      </c>
      <c r="W16" s="14">
        <v>0.76629999999999998</v>
      </c>
      <c r="X16" s="14">
        <v>0.73860000000000003</v>
      </c>
      <c r="Y16" s="14">
        <v>0.7218</v>
      </c>
      <c r="Z16" s="14">
        <v>0.70199999999999996</v>
      </c>
      <c r="AA16" s="14">
        <v>0.68289999999999995</v>
      </c>
      <c r="AB16" s="14">
        <v>0.66369999999999996</v>
      </c>
      <c r="AC16" s="14">
        <v>0.64219999999999999</v>
      </c>
      <c r="AD16" s="14">
        <v>0.62270000000000003</v>
      </c>
      <c r="AE16" s="14">
        <v>0.60270000000000001</v>
      </c>
      <c r="AF16" s="14">
        <v>0.58350000000000002</v>
      </c>
      <c r="AG16" s="14">
        <v>0.56869999999999998</v>
      </c>
      <c r="AH16" s="14">
        <v>0.55289999999999995</v>
      </c>
      <c r="AI16" s="14">
        <v>0.53720000000000001</v>
      </c>
      <c r="AJ16" s="14">
        <v>0.52249999999999996</v>
      </c>
      <c r="AK16" s="14">
        <v>0.50760000000000005</v>
      </c>
      <c r="AL16" s="14">
        <v>0.49580000000000002</v>
      </c>
      <c r="AM16" s="14">
        <v>0.4829</v>
      </c>
      <c r="AN16" s="14">
        <v>0.4723</v>
      </c>
      <c r="AO16" s="14">
        <v>0.4607</v>
      </c>
      <c r="AP16" s="14">
        <v>0.45019999999999999</v>
      </c>
      <c r="AQ16" s="14">
        <v>0.43909999999999999</v>
      </c>
      <c r="AR16" s="14">
        <v>0.43059999999999998</v>
      </c>
      <c r="AS16" s="14">
        <v>0.42180000000000001</v>
      </c>
      <c r="AT16" s="14">
        <v>0.4153</v>
      </c>
      <c r="AU16" s="14">
        <v>0.40560000000000002</v>
      </c>
      <c r="AV16" s="14">
        <v>0.3967</v>
      </c>
      <c r="AW16" s="14">
        <v>0.38890000000000002</v>
      </c>
      <c r="AX16" s="14">
        <v>0.38319999999999999</v>
      </c>
      <c r="AY16" s="14">
        <v>0.37580000000000002</v>
      </c>
      <c r="AZ16" s="14">
        <v>0.36899999999999999</v>
      </c>
      <c r="BA16" s="14">
        <v>0.36199999999999999</v>
      </c>
      <c r="BB16" s="14">
        <v>0.35399999999999998</v>
      </c>
      <c r="BC16" s="14">
        <v>0.3493</v>
      </c>
      <c r="BD16" s="14">
        <v>0.34379999999999999</v>
      </c>
      <c r="BE16" s="14">
        <v>0.3377</v>
      </c>
      <c r="BF16" s="14">
        <v>0.3327</v>
      </c>
      <c r="BG16" s="14">
        <v>0.32540000000000002</v>
      </c>
      <c r="BH16" s="14">
        <v>0.32019999999999998</v>
      </c>
      <c r="BI16" s="14">
        <v>0.31519999999999998</v>
      </c>
      <c r="BJ16" s="14">
        <v>0.3115</v>
      </c>
      <c r="BK16" s="14">
        <v>0.30769999999999997</v>
      </c>
      <c r="BL16" s="14">
        <v>0.30430000000000001</v>
      </c>
      <c r="BM16" s="14">
        <v>0.29899999999999999</v>
      </c>
      <c r="BN16" s="14">
        <v>0.2949</v>
      </c>
      <c r="BO16" s="14">
        <v>0.2903</v>
      </c>
      <c r="BP16" s="14">
        <v>0.28610000000000002</v>
      </c>
      <c r="BQ16" s="14">
        <v>0.28070000000000001</v>
      </c>
      <c r="BR16" s="14">
        <v>0.27729999999999999</v>
      </c>
      <c r="BS16" s="14">
        <v>0.27339999999999998</v>
      </c>
      <c r="BT16" s="14">
        <v>0.27029999999999998</v>
      </c>
      <c r="BU16" s="14">
        <v>0.26640000000000003</v>
      </c>
      <c r="BV16" s="14">
        <v>0.2626</v>
      </c>
      <c r="BW16" s="14">
        <v>0.25740000000000002</v>
      </c>
      <c r="BX16" s="14">
        <v>0.25340000000000001</v>
      </c>
      <c r="BY16" s="14">
        <v>0.25019999999999998</v>
      </c>
      <c r="BZ16" s="14">
        <v>0.24690000000000001</v>
      </c>
      <c r="CA16" s="14">
        <v>0.24329999999999999</v>
      </c>
      <c r="CB16" s="14">
        <v>0.23980000000000001</v>
      </c>
      <c r="CC16" s="14">
        <v>0.23430000000000001</v>
      </c>
      <c r="CD16" s="14">
        <v>0.23200000000000001</v>
      </c>
      <c r="CE16" s="14">
        <v>0.22850000000000001</v>
      </c>
      <c r="CF16" s="14">
        <v>0.22509999999999999</v>
      </c>
      <c r="CG16" s="14">
        <v>0.22209999999999999</v>
      </c>
      <c r="CH16" s="14">
        <v>0.21940000000000001</v>
      </c>
      <c r="CI16" s="14">
        <v>0.21829999999999999</v>
      </c>
      <c r="CJ16" s="14">
        <v>0.2155</v>
      </c>
      <c r="CK16" s="14">
        <v>0.21279999999999999</v>
      </c>
      <c r="CL16" s="14">
        <v>0.2097</v>
      </c>
      <c r="CM16" s="14">
        <v>0.2069</v>
      </c>
      <c r="CN16" s="14">
        <v>0.2034</v>
      </c>
      <c r="CO16" s="14">
        <v>0.2006</v>
      </c>
      <c r="CP16" s="14">
        <v>0.1976</v>
      </c>
      <c r="CQ16" s="14">
        <v>0.1953</v>
      </c>
      <c r="CR16" s="14">
        <v>0.19239999999999999</v>
      </c>
      <c r="CS16" s="14">
        <v>0.1893</v>
      </c>
      <c r="CT16" s="14">
        <v>0.18659999999999999</v>
      </c>
      <c r="CU16" s="14">
        <v>0.18229999999999999</v>
      </c>
      <c r="CV16" s="14">
        <v>0.18090000000000001</v>
      </c>
      <c r="CW16" s="14">
        <v>0.17849999999999999</v>
      </c>
      <c r="CX16" s="14">
        <v>0.17649999999999999</v>
      </c>
      <c r="CY16" s="14">
        <v>0.17319999999999999</v>
      </c>
      <c r="CZ16" s="14">
        <v>0.1711</v>
      </c>
      <c r="DA16" s="14">
        <v>0.1681</v>
      </c>
      <c r="DB16" s="14">
        <v>0.1666</v>
      </c>
      <c r="DC16" s="14">
        <v>0.1638</v>
      </c>
      <c r="DD16" s="14">
        <v>0.1613</v>
      </c>
      <c r="DE16" s="14">
        <v>0.159</v>
      </c>
      <c r="DF16" s="14">
        <v>0.15690000000000001</v>
      </c>
      <c r="DG16" s="14">
        <v>0.1542</v>
      </c>
      <c r="DH16" s="14">
        <v>0.15210000000000001</v>
      </c>
      <c r="DI16" s="14">
        <v>0.14990000000000001</v>
      </c>
      <c r="DJ16" s="14">
        <v>0.1472</v>
      </c>
      <c r="DK16" s="14">
        <v>0.14599999999999999</v>
      </c>
      <c r="DL16" s="14">
        <v>0.1439</v>
      </c>
      <c r="DM16" s="14">
        <v>0.1421</v>
      </c>
      <c r="DN16" s="14">
        <v>0.1396</v>
      </c>
      <c r="DO16" s="14">
        <v>0.1384</v>
      </c>
      <c r="DP16" s="14">
        <v>0.13619999999999999</v>
      </c>
      <c r="DQ16" s="14">
        <v>0.1343</v>
      </c>
      <c r="DR16" s="14">
        <v>0.1321</v>
      </c>
      <c r="DS16" s="14">
        <v>0.1303</v>
      </c>
      <c r="DT16" s="14">
        <v>0.1275</v>
      </c>
      <c r="DU16" s="14">
        <v>0.12620000000000001</v>
      </c>
      <c r="DV16" s="14">
        <v>0.12570000000000001</v>
      </c>
      <c r="DW16" s="14">
        <v>0.1221</v>
      </c>
      <c r="DX16" s="14">
        <v>0.12089999999999999</v>
      </c>
      <c r="DY16" s="14">
        <v>0.1183</v>
      </c>
      <c r="DZ16" s="14">
        <v>0.11749999999999999</v>
      </c>
      <c r="EA16" s="14">
        <v>0.1162</v>
      </c>
      <c r="EB16" s="14">
        <v>0.1147</v>
      </c>
      <c r="EC16" s="14">
        <v>0.1128</v>
      </c>
      <c r="ED16" s="14">
        <v>0.11210000000000001</v>
      </c>
      <c r="EE16" s="14">
        <v>0.1108</v>
      </c>
      <c r="EF16" s="14">
        <v>0.1075</v>
      </c>
      <c r="EG16" s="14">
        <v>0.10630000000000001</v>
      </c>
      <c r="EH16" s="14">
        <v>0.1051</v>
      </c>
      <c r="EI16" s="14">
        <v>0.1038</v>
      </c>
      <c r="EJ16" s="14">
        <v>0.1008</v>
      </c>
      <c r="EK16" s="14">
        <v>0.1008</v>
      </c>
      <c r="EL16" s="14">
        <v>9.8299999999999998E-2</v>
      </c>
      <c r="EM16" s="14">
        <v>9.7699999999999995E-2</v>
      </c>
      <c r="EN16" s="14">
        <v>9.5299999999999996E-2</v>
      </c>
      <c r="EO16" s="14">
        <v>9.4500000000000001E-2</v>
      </c>
      <c r="EP16" s="14">
        <v>9.3799999999999994E-2</v>
      </c>
      <c r="EQ16" s="14">
        <v>9.2299999999999993E-2</v>
      </c>
      <c r="ER16" s="14">
        <v>8.7999999999999995E-2</v>
      </c>
      <c r="ES16" s="14">
        <v>8.9800000000000005E-2</v>
      </c>
      <c r="ET16" s="14">
        <v>8.5900000000000004E-2</v>
      </c>
      <c r="EU16" s="14">
        <v>8.6599999999999996E-2</v>
      </c>
      <c r="EV16" s="14">
        <v>8.5199999999999998E-2</v>
      </c>
      <c r="EW16" s="14">
        <v>8.4199999999999997E-2</v>
      </c>
      <c r="EX16" s="14">
        <v>8.09E-2</v>
      </c>
      <c r="EY16" s="14">
        <v>8.1199999999999994E-2</v>
      </c>
      <c r="EZ16" s="14">
        <v>7.9500000000000001E-2</v>
      </c>
      <c r="FA16" s="14">
        <v>7.8799999999999995E-2</v>
      </c>
      <c r="FB16" s="14">
        <v>7.6799999999999993E-2</v>
      </c>
      <c r="FC16" s="14">
        <v>7.7299999999999994E-2</v>
      </c>
      <c r="FD16" s="14">
        <v>7.5399999999999995E-2</v>
      </c>
      <c r="FE16" s="14">
        <v>7.1400000000000005E-2</v>
      </c>
      <c r="FF16" s="14">
        <v>7.1099999999999997E-2</v>
      </c>
      <c r="FG16" s="14">
        <v>7.2599999999999998E-2</v>
      </c>
      <c r="FH16" s="14">
        <v>6.7699999999999996E-2</v>
      </c>
      <c r="FI16" s="14">
        <v>6.7799999999999999E-2</v>
      </c>
      <c r="FJ16" s="14">
        <v>6.93E-2</v>
      </c>
      <c r="FK16" s="14">
        <v>6.8699999999999997E-2</v>
      </c>
      <c r="FL16" s="14">
        <v>6.5100000000000005E-2</v>
      </c>
      <c r="FM16" s="14">
        <v>6.6199999999999995E-2</v>
      </c>
      <c r="FN16" s="14">
        <v>6.7500000000000004E-2</v>
      </c>
      <c r="FO16" s="14">
        <v>6.7100000000000007E-2</v>
      </c>
      <c r="FP16" s="14">
        <v>6.4299999999999996E-2</v>
      </c>
      <c r="FQ16" s="14">
        <v>6.5299999999999997E-2</v>
      </c>
      <c r="FR16" s="14">
        <v>6.4299999999999996E-2</v>
      </c>
      <c r="FS16" s="14">
        <v>6.3100000000000003E-2</v>
      </c>
      <c r="FT16" s="14">
        <v>6.1699999999999998E-2</v>
      </c>
      <c r="FU16" s="14">
        <v>6.1800000000000001E-2</v>
      </c>
      <c r="FV16" s="14">
        <v>6.0699999999999997E-2</v>
      </c>
      <c r="FW16" s="14">
        <v>6.0600000000000001E-2</v>
      </c>
      <c r="FX16" s="14">
        <v>6.0400000000000002E-2</v>
      </c>
      <c r="FY16" s="14">
        <v>5.9799999999999999E-2</v>
      </c>
      <c r="FZ16" s="14">
        <v>5.9499999999999997E-2</v>
      </c>
      <c r="GA16" s="14">
        <v>5.9700000000000003E-2</v>
      </c>
      <c r="GB16" s="14">
        <v>5.8200000000000002E-2</v>
      </c>
      <c r="GC16" s="14">
        <v>5.7799999999999997E-2</v>
      </c>
      <c r="GD16" s="14">
        <v>5.6800000000000003E-2</v>
      </c>
      <c r="GE16" s="14">
        <v>5.67E-2</v>
      </c>
      <c r="GF16" s="14">
        <v>5.8200000000000002E-2</v>
      </c>
      <c r="GG16" s="14">
        <v>5.6300000000000003E-2</v>
      </c>
      <c r="GH16" s="14">
        <v>5.6000000000000001E-2</v>
      </c>
      <c r="GI16" s="14">
        <v>5.62E-2</v>
      </c>
      <c r="GJ16" s="14">
        <v>5.4699999999999999E-2</v>
      </c>
      <c r="GK16" s="14">
        <v>5.3100000000000001E-2</v>
      </c>
      <c r="GL16" s="14">
        <v>5.4399999999999997E-2</v>
      </c>
      <c r="GM16" s="14">
        <v>5.45E-2</v>
      </c>
      <c r="GN16" s="14">
        <v>5.2999999999999999E-2</v>
      </c>
      <c r="GO16" s="14">
        <v>4.9599999999999998E-2</v>
      </c>
      <c r="GP16" s="14">
        <v>5.28E-2</v>
      </c>
      <c r="GQ16" s="14">
        <v>5.33E-2</v>
      </c>
      <c r="GR16" s="14">
        <v>5.2499999999999998E-2</v>
      </c>
      <c r="GS16" s="14">
        <v>5.1700000000000003E-2</v>
      </c>
      <c r="GT16" s="14">
        <v>5.1299999999999998E-2</v>
      </c>
      <c r="GU16" s="14">
        <v>5.1900000000000002E-2</v>
      </c>
      <c r="GV16" s="14">
        <v>5.0999999999999997E-2</v>
      </c>
      <c r="GW16" s="14">
        <v>4.9700000000000001E-2</v>
      </c>
      <c r="GX16" s="14">
        <v>5.1200000000000002E-2</v>
      </c>
      <c r="GY16" s="14">
        <v>5.1700000000000003E-2</v>
      </c>
      <c r="GZ16" s="14">
        <v>5.0200000000000002E-2</v>
      </c>
      <c r="HA16" s="14">
        <v>4.7E-2</v>
      </c>
      <c r="HB16" s="14">
        <v>4.9500000000000002E-2</v>
      </c>
      <c r="HC16" s="14">
        <v>5.0500000000000003E-2</v>
      </c>
      <c r="HD16" s="14">
        <v>4.8399999999999999E-2</v>
      </c>
      <c r="HE16" s="14">
        <v>4.82E-2</v>
      </c>
      <c r="HF16" s="14">
        <v>4.9299999999999997E-2</v>
      </c>
      <c r="HG16" s="14">
        <v>5.0099999999999999E-2</v>
      </c>
      <c r="HH16" s="14">
        <v>4.7600000000000003E-2</v>
      </c>
      <c r="HI16" s="14">
        <v>4.9299999999999997E-2</v>
      </c>
      <c r="HJ16" s="14">
        <v>4.99E-2</v>
      </c>
      <c r="HK16" s="14">
        <v>5.0299999999999997E-2</v>
      </c>
      <c r="HL16" s="14">
        <v>4.87E-2</v>
      </c>
      <c r="HM16" s="14">
        <v>4.8099999999999997E-2</v>
      </c>
      <c r="HN16" s="14">
        <v>4.9799999999999997E-2</v>
      </c>
      <c r="HO16" s="14">
        <v>4.8500000000000001E-2</v>
      </c>
      <c r="HP16" s="14">
        <v>4.7800000000000002E-2</v>
      </c>
      <c r="HQ16" s="14">
        <v>4.7800000000000002E-2</v>
      </c>
      <c r="HR16" s="14">
        <v>4.8099999999999997E-2</v>
      </c>
      <c r="HS16" s="14">
        <v>4.7500000000000001E-2</v>
      </c>
      <c r="HT16" s="14">
        <v>4.7E-2</v>
      </c>
      <c r="HU16" s="14">
        <v>4.7199999999999999E-2</v>
      </c>
      <c r="HV16" s="14">
        <v>4.7199999999999999E-2</v>
      </c>
      <c r="HW16" s="14">
        <v>4.6399999999999997E-2</v>
      </c>
      <c r="HX16" s="14">
        <v>4.6800000000000001E-2</v>
      </c>
      <c r="HY16" s="14">
        <v>4.6199999999999998E-2</v>
      </c>
      <c r="HZ16" s="14">
        <v>4.7199999999999999E-2</v>
      </c>
      <c r="IA16" s="14">
        <v>4.6699999999999998E-2</v>
      </c>
      <c r="IB16" s="14">
        <v>4.4999999999999998E-2</v>
      </c>
      <c r="IC16" s="14">
        <v>4.6899999999999997E-2</v>
      </c>
      <c r="ID16" s="14">
        <v>4.5900000000000003E-2</v>
      </c>
      <c r="IE16" s="14">
        <v>4.53E-2</v>
      </c>
      <c r="IF16" s="14">
        <v>4.7699999999999999E-2</v>
      </c>
      <c r="IG16" s="14">
        <v>4.65E-2</v>
      </c>
      <c r="IH16" s="14">
        <v>4.6399999999999997E-2</v>
      </c>
      <c r="II16" s="14">
        <v>4.53E-2</v>
      </c>
      <c r="IJ16" s="14">
        <v>4.5199999999999997E-2</v>
      </c>
      <c r="IK16" s="14">
        <v>4.5199999999999997E-2</v>
      </c>
      <c r="IL16" s="14">
        <v>4.4699999999999997E-2</v>
      </c>
      <c r="IM16" s="14">
        <v>4.4699999999999997E-2</v>
      </c>
      <c r="IN16" s="14">
        <v>4.4900000000000002E-2</v>
      </c>
      <c r="IO16" s="14">
        <v>4.3700000000000003E-2</v>
      </c>
      <c r="IP16" s="14">
        <v>4.5199999999999997E-2</v>
      </c>
      <c r="IQ16" s="14">
        <v>4.48E-2</v>
      </c>
      <c r="IR16" s="14">
        <v>4.58E-2</v>
      </c>
      <c r="IS16" s="14">
        <v>4.5999999999999999E-2</v>
      </c>
      <c r="IT16" s="14">
        <v>4.3499999999999997E-2</v>
      </c>
      <c r="IU16" s="14">
        <v>4.4699999999999997E-2</v>
      </c>
      <c r="IV16" s="14">
        <v>4.5499999999999999E-2</v>
      </c>
      <c r="IW16" s="14">
        <v>4.4699999999999997E-2</v>
      </c>
      <c r="IX16" s="14">
        <v>4.07E-2</v>
      </c>
      <c r="IY16" s="14">
        <v>4.1700000000000001E-2</v>
      </c>
      <c r="IZ16" s="14">
        <v>4.5100000000000001E-2</v>
      </c>
      <c r="JA16" s="14">
        <v>4.3499999999999997E-2</v>
      </c>
      <c r="JB16" s="14">
        <v>4.1500000000000002E-2</v>
      </c>
      <c r="JC16" s="14">
        <v>4.4200000000000003E-2</v>
      </c>
      <c r="JD16" s="14">
        <v>4.4499999999999998E-2</v>
      </c>
      <c r="JE16" s="14">
        <v>4.4400000000000002E-2</v>
      </c>
      <c r="JF16" s="14">
        <v>4.3099999999999999E-2</v>
      </c>
      <c r="JG16" s="14">
        <v>4.3400000000000001E-2</v>
      </c>
      <c r="JH16" s="14">
        <v>4.3400000000000001E-2</v>
      </c>
      <c r="JI16" s="14">
        <v>4.4200000000000003E-2</v>
      </c>
      <c r="JJ16" s="14">
        <v>4.4400000000000002E-2</v>
      </c>
      <c r="JK16" s="14">
        <v>4.3200000000000002E-2</v>
      </c>
      <c r="JL16" s="14">
        <v>4.3999999999999997E-2</v>
      </c>
      <c r="JM16" s="14">
        <v>4.3499999999999997E-2</v>
      </c>
      <c r="JN16" s="14">
        <v>4.5499999999999999E-2</v>
      </c>
      <c r="JO16" s="14">
        <v>4.2700000000000002E-2</v>
      </c>
      <c r="JP16" s="14">
        <v>4.2299999999999997E-2</v>
      </c>
      <c r="JQ16" s="14">
        <v>4.3900000000000002E-2</v>
      </c>
      <c r="JR16" s="14">
        <v>4.4699999999999997E-2</v>
      </c>
      <c r="JS16" s="14">
        <v>4.3900000000000002E-2</v>
      </c>
      <c r="JT16" s="14">
        <v>4.3200000000000002E-2</v>
      </c>
      <c r="JU16" s="14">
        <v>4.2999999999999997E-2</v>
      </c>
      <c r="JV16" s="14">
        <v>4.4499999999999998E-2</v>
      </c>
      <c r="JW16" s="14">
        <v>4.2700000000000002E-2</v>
      </c>
      <c r="JX16" s="14">
        <v>4.2900000000000001E-2</v>
      </c>
      <c r="JY16" s="14">
        <v>4.3499999999999997E-2</v>
      </c>
      <c r="JZ16" s="14">
        <v>4.4499999999999998E-2</v>
      </c>
      <c r="KA16" s="14">
        <v>4.4299999999999999E-2</v>
      </c>
      <c r="KB16" s="14">
        <v>4.3099999999999999E-2</v>
      </c>
      <c r="KC16" s="14">
        <v>4.2700000000000002E-2</v>
      </c>
      <c r="KD16" s="14">
        <v>4.4200000000000003E-2</v>
      </c>
      <c r="KE16" s="14">
        <v>4.5600000000000002E-2</v>
      </c>
      <c r="KF16" s="14">
        <v>4.41E-2</v>
      </c>
      <c r="KG16" s="14">
        <v>4.3499999999999997E-2</v>
      </c>
      <c r="KH16" s="14">
        <v>4.41E-2</v>
      </c>
      <c r="KI16" s="14">
        <v>4.48E-2</v>
      </c>
      <c r="KJ16" s="14">
        <v>4.4400000000000002E-2</v>
      </c>
      <c r="KK16" s="14">
        <v>4.4299999999999999E-2</v>
      </c>
      <c r="KL16" s="14">
        <v>4.5400000000000003E-2</v>
      </c>
      <c r="KM16" s="14">
        <v>4.36E-2</v>
      </c>
      <c r="KN16" s="14">
        <v>4.4600000000000001E-2</v>
      </c>
      <c r="KO16" s="14">
        <v>4.3400000000000001E-2</v>
      </c>
      <c r="KP16" s="14">
        <v>4.4200000000000003E-2</v>
      </c>
      <c r="KQ16" s="14">
        <v>4.3299999999999998E-2</v>
      </c>
      <c r="KR16" s="14">
        <v>4.3400000000000001E-2</v>
      </c>
      <c r="KS16" s="14">
        <v>4.2900000000000001E-2</v>
      </c>
      <c r="KT16" s="14">
        <v>4.53E-2</v>
      </c>
      <c r="KU16" s="14">
        <v>4.4699999999999997E-2</v>
      </c>
      <c r="KV16" s="14">
        <v>4.4900000000000002E-2</v>
      </c>
      <c r="KW16" s="14">
        <v>4.4200000000000003E-2</v>
      </c>
      <c r="KX16" s="14">
        <v>4.36E-2</v>
      </c>
      <c r="KY16" s="14">
        <v>4.41E-2</v>
      </c>
      <c r="KZ16" s="14">
        <v>4.3299999999999998E-2</v>
      </c>
      <c r="LA16" s="14">
        <v>4.3799999999999999E-2</v>
      </c>
      <c r="LB16" s="14">
        <v>4.5900000000000003E-2</v>
      </c>
      <c r="LC16" s="14">
        <v>4.53E-2</v>
      </c>
      <c r="LD16" s="14">
        <v>4.5699999999999998E-2</v>
      </c>
      <c r="LE16" s="14">
        <v>4.4699999999999997E-2</v>
      </c>
      <c r="LF16" s="14">
        <v>4.6100000000000002E-2</v>
      </c>
      <c r="LG16" s="14">
        <v>4.65E-2</v>
      </c>
      <c r="LH16" s="14">
        <v>4.6600000000000003E-2</v>
      </c>
      <c r="LI16" s="14">
        <v>4.6399999999999997E-2</v>
      </c>
      <c r="LJ16" s="14">
        <v>4.6800000000000001E-2</v>
      </c>
      <c r="LK16" s="14">
        <v>4.6100000000000002E-2</v>
      </c>
      <c r="LL16" s="14">
        <v>4.48E-2</v>
      </c>
      <c r="LM16" s="14">
        <v>4.5600000000000002E-2</v>
      </c>
      <c r="LN16" s="14">
        <v>4.6600000000000003E-2</v>
      </c>
      <c r="LO16" s="14">
        <v>4.6300000000000001E-2</v>
      </c>
      <c r="LP16" s="14">
        <v>4.82E-2</v>
      </c>
      <c r="LQ16" s="14">
        <v>4.7500000000000001E-2</v>
      </c>
      <c r="LR16" s="14">
        <v>4.8099999999999997E-2</v>
      </c>
      <c r="LS16" s="14">
        <v>4.7399999999999998E-2</v>
      </c>
      <c r="LT16" s="14">
        <v>4.8099999999999997E-2</v>
      </c>
      <c r="LU16" s="14">
        <v>5.0700000000000002E-2</v>
      </c>
      <c r="LV16" s="14">
        <v>4.6899999999999997E-2</v>
      </c>
      <c r="LW16" s="14">
        <v>4.9200000000000001E-2</v>
      </c>
      <c r="LX16" s="14">
        <v>4.7699999999999999E-2</v>
      </c>
      <c r="LY16" s="14">
        <v>4.8399999999999999E-2</v>
      </c>
      <c r="LZ16" s="14">
        <v>4.8099999999999997E-2</v>
      </c>
      <c r="MA16" s="14">
        <v>4.87E-2</v>
      </c>
      <c r="MB16" s="14">
        <v>4.9500000000000002E-2</v>
      </c>
      <c r="MC16" s="14">
        <v>4.9000000000000002E-2</v>
      </c>
      <c r="MD16" s="14">
        <v>5.04E-2</v>
      </c>
      <c r="ME16" s="14">
        <v>4.6899999999999997E-2</v>
      </c>
      <c r="MF16" s="14">
        <v>4.9099999999999998E-2</v>
      </c>
      <c r="MG16" s="14">
        <v>4.8899999999999999E-2</v>
      </c>
      <c r="MH16" s="14">
        <v>5.04E-2</v>
      </c>
      <c r="MI16" s="14">
        <v>4.99E-2</v>
      </c>
      <c r="MJ16" s="14">
        <v>5.0500000000000003E-2</v>
      </c>
      <c r="MK16" s="14">
        <v>4.9000000000000002E-2</v>
      </c>
      <c r="ML16" s="14">
        <v>5.1200000000000002E-2</v>
      </c>
      <c r="MM16" s="14">
        <v>4.9599999999999998E-2</v>
      </c>
      <c r="MN16" s="14">
        <v>4.9500000000000002E-2</v>
      </c>
      <c r="MO16" s="14">
        <v>4.8899999999999999E-2</v>
      </c>
      <c r="MP16" s="14">
        <v>4.9500000000000002E-2</v>
      </c>
      <c r="MQ16" s="14">
        <v>4.8800000000000003E-2</v>
      </c>
      <c r="MR16" s="14">
        <v>4.9399999999999999E-2</v>
      </c>
      <c r="MS16" s="14">
        <v>4.7800000000000002E-2</v>
      </c>
      <c r="MT16" s="14">
        <v>4.8000000000000001E-2</v>
      </c>
      <c r="MU16" s="14">
        <v>4.7899999999999998E-2</v>
      </c>
      <c r="MV16" s="14">
        <v>5.0200000000000002E-2</v>
      </c>
      <c r="MW16" s="14">
        <v>4.9599999999999998E-2</v>
      </c>
      <c r="MX16" s="14">
        <v>4.8800000000000003E-2</v>
      </c>
      <c r="MY16" s="14">
        <v>4.8599999999999997E-2</v>
      </c>
      <c r="MZ16" s="14">
        <v>4.8899999999999999E-2</v>
      </c>
      <c r="NA16" s="14">
        <v>4.9700000000000001E-2</v>
      </c>
      <c r="NB16" s="14">
        <v>5.0200000000000002E-2</v>
      </c>
      <c r="NC16" s="14">
        <v>5.0999999999999997E-2</v>
      </c>
      <c r="ND16" s="14">
        <v>4.9099999999999998E-2</v>
      </c>
      <c r="NE16" s="14">
        <v>4.87E-2</v>
      </c>
      <c r="NF16" s="14">
        <v>4.8099999999999997E-2</v>
      </c>
      <c r="NG16" s="14">
        <v>4.65E-2</v>
      </c>
      <c r="NH16" s="14">
        <v>4.7600000000000003E-2</v>
      </c>
      <c r="NI16" s="14">
        <v>4.9500000000000002E-2</v>
      </c>
      <c r="NJ16" s="14">
        <v>4.0800000000000003E-2</v>
      </c>
      <c r="NK16" s="14">
        <v>4.4200000000000003E-2</v>
      </c>
      <c r="NL16" s="14">
        <v>4.8500000000000001E-2</v>
      </c>
      <c r="NM16" s="14">
        <v>4.9599999999999998E-2</v>
      </c>
      <c r="NN16" s="14">
        <v>4.1000000000000002E-2</v>
      </c>
      <c r="NO16" s="14">
        <v>4.4999999999999998E-2</v>
      </c>
      <c r="NP16" s="14">
        <v>4.7800000000000002E-2</v>
      </c>
      <c r="NQ16" s="14">
        <v>4.8899999999999999E-2</v>
      </c>
      <c r="NR16" s="14">
        <v>4.6300000000000001E-2</v>
      </c>
      <c r="NS16" s="14">
        <v>4.4999999999999998E-2</v>
      </c>
      <c r="NT16" s="14">
        <v>4.9000000000000002E-2</v>
      </c>
      <c r="NU16" s="14">
        <v>4.8099999999999997E-2</v>
      </c>
      <c r="NV16" s="14">
        <v>4.8300000000000003E-2</v>
      </c>
      <c r="NW16" s="14">
        <v>4.6800000000000001E-2</v>
      </c>
      <c r="NX16" s="14">
        <v>4.8000000000000001E-2</v>
      </c>
      <c r="NY16" s="14">
        <v>4.7199999999999999E-2</v>
      </c>
      <c r="NZ16" s="14">
        <v>4.5199999999999997E-2</v>
      </c>
      <c r="OA16" s="14">
        <v>4.7899999999999998E-2</v>
      </c>
      <c r="OB16" s="14">
        <v>4.6199999999999998E-2</v>
      </c>
      <c r="OC16" s="14">
        <v>4.7399999999999998E-2</v>
      </c>
      <c r="OD16" s="14">
        <v>4.6399999999999997E-2</v>
      </c>
      <c r="OE16" s="14">
        <v>5.2200000000000003E-2</v>
      </c>
      <c r="OF16" s="14">
        <v>4.8000000000000001E-2</v>
      </c>
      <c r="OG16" s="14">
        <v>4.7699999999999999E-2</v>
      </c>
      <c r="OH16" s="14">
        <v>4.5600000000000002E-2</v>
      </c>
      <c r="OI16" s="14">
        <v>4.7100000000000003E-2</v>
      </c>
      <c r="OJ16" s="14">
        <v>4.6699999999999998E-2</v>
      </c>
      <c r="OK16" s="14">
        <v>4.7100000000000003E-2</v>
      </c>
      <c r="OL16" s="14">
        <v>4.58E-2</v>
      </c>
    </row>
    <row r="17" spans="1:402" x14ac:dyDescent="0.25">
      <c r="A17" s="13" t="s">
        <v>32</v>
      </c>
      <c r="B17" s="14">
        <v>1.4450000000000001</v>
      </c>
      <c r="C17" s="14">
        <v>1.3923000000000001</v>
      </c>
      <c r="D17" s="14">
        <v>1.3344</v>
      </c>
      <c r="E17" s="14">
        <v>1.2955000000000001</v>
      </c>
      <c r="F17" s="14">
        <v>1.2558</v>
      </c>
      <c r="G17" s="14">
        <v>1.22</v>
      </c>
      <c r="H17" s="14">
        <v>1.1793</v>
      </c>
      <c r="I17" s="14">
        <v>1.1463000000000001</v>
      </c>
      <c r="J17" s="14">
        <v>1.1055999999999999</v>
      </c>
      <c r="K17" s="14">
        <v>1.0667</v>
      </c>
      <c r="L17" s="14">
        <v>1.0269999999999999</v>
      </c>
      <c r="M17" s="14">
        <v>0.99650000000000005</v>
      </c>
      <c r="N17" s="14">
        <v>0.96660000000000001</v>
      </c>
      <c r="O17" s="14">
        <v>0.93510000000000004</v>
      </c>
      <c r="P17" s="14">
        <v>0.90459999999999996</v>
      </c>
      <c r="Q17" s="14">
        <v>0.87390000000000001</v>
      </c>
      <c r="R17" s="14">
        <v>0.84119999999999995</v>
      </c>
      <c r="S17" s="14">
        <v>0.81299999999999994</v>
      </c>
      <c r="T17" s="14">
        <v>0.7853</v>
      </c>
      <c r="U17" s="14">
        <v>0.76160000000000005</v>
      </c>
      <c r="V17" s="14">
        <v>0.74150000000000005</v>
      </c>
      <c r="W17" s="14">
        <v>0.71679999999999999</v>
      </c>
      <c r="X17" s="14">
        <v>0.69220000000000004</v>
      </c>
      <c r="Y17" s="14">
        <v>0.67600000000000005</v>
      </c>
      <c r="Z17" s="14">
        <v>0.65259999999999996</v>
      </c>
      <c r="AA17" s="14">
        <v>0.63519999999999999</v>
      </c>
      <c r="AB17" s="14">
        <v>0.61980000000000002</v>
      </c>
      <c r="AC17" s="14">
        <v>0.6</v>
      </c>
      <c r="AD17" s="14">
        <v>0.57650000000000001</v>
      </c>
      <c r="AE17" s="14">
        <v>0.56000000000000005</v>
      </c>
      <c r="AF17" s="14">
        <v>0.54520000000000002</v>
      </c>
      <c r="AG17" s="14">
        <v>0.53110000000000002</v>
      </c>
      <c r="AH17" s="14">
        <v>0.51370000000000005</v>
      </c>
      <c r="AI17" s="14">
        <v>0.50149999999999995</v>
      </c>
      <c r="AJ17" s="14">
        <v>0.48549999999999999</v>
      </c>
      <c r="AK17" s="14">
        <v>0.47160000000000002</v>
      </c>
      <c r="AL17" s="14">
        <v>0.4597</v>
      </c>
      <c r="AM17" s="14">
        <v>0.44829999999999998</v>
      </c>
      <c r="AN17" s="14">
        <v>0.43819999999999998</v>
      </c>
      <c r="AO17" s="14">
        <v>0.42759999999999998</v>
      </c>
      <c r="AP17" s="14">
        <v>0.4163</v>
      </c>
      <c r="AQ17" s="14">
        <v>0.40589999999999998</v>
      </c>
      <c r="AR17" s="14">
        <v>0.39800000000000002</v>
      </c>
      <c r="AS17" s="14">
        <v>0.38969999999999999</v>
      </c>
      <c r="AT17" s="14">
        <v>0.38290000000000002</v>
      </c>
      <c r="AU17" s="14">
        <v>0.37340000000000001</v>
      </c>
      <c r="AV17" s="14">
        <v>0.36370000000000002</v>
      </c>
      <c r="AW17" s="14">
        <v>0.35730000000000001</v>
      </c>
      <c r="AX17" s="14">
        <v>0.35099999999999998</v>
      </c>
      <c r="AY17" s="14">
        <v>0.34370000000000001</v>
      </c>
      <c r="AZ17" s="14">
        <v>0.33750000000000002</v>
      </c>
      <c r="BA17" s="14">
        <v>0.3296</v>
      </c>
      <c r="BB17" s="14">
        <v>0.32369999999999999</v>
      </c>
      <c r="BC17" s="14">
        <v>0.3175</v>
      </c>
      <c r="BD17" s="14">
        <v>0.31140000000000001</v>
      </c>
      <c r="BE17" s="14">
        <v>0.30690000000000001</v>
      </c>
      <c r="BF17" s="14">
        <v>0.30009999999999998</v>
      </c>
      <c r="BG17" s="14">
        <v>0.29349999999999998</v>
      </c>
      <c r="BH17" s="14">
        <v>0.28810000000000002</v>
      </c>
      <c r="BI17" s="14">
        <v>0.28220000000000001</v>
      </c>
      <c r="BJ17" s="14">
        <v>0.2792</v>
      </c>
      <c r="BK17" s="14">
        <v>0.27479999999999999</v>
      </c>
      <c r="BL17" s="14">
        <v>0.27110000000000001</v>
      </c>
      <c r="BM17" s="14">
        <v>0.26600000000000001</v>
      </c>
      <c r="BN17" s="14">
        <v>0.26229999999999998</v>
      </c>
      <c r="BO17" s="14">
        <v>0.25640000000000002</v>
      </c>
      <c r="BP17" s="14">
        <v>0.25240000000000001</v>
      </c>
      <c r="BQ17" s="14">
        <v>0.2482</v>
      </c>
      <c r="BR17" s="14">
        <v>0.2432</v>
      </c>
      <c r="BS17" s="14">
        <v>0.23860000000000001</v>
      </c>
      <c r="BT17" s="14">
        <v>0.2366</v>
      </c>
      <c r="BU17" s="14">
        <v>0.23150000000000001</v>
      </c>
      <c r="BV17" s="14">
        <v>0.22850000000000001</v>
      </c>
      <c r="BW17" s="14">
        <v>0.22320000000000001</v>
      </c>
      <c r="BX17" s="14">
        <v>0.22009999999999999</v>
      </c>
      <c r="BY17" s="14">
        <v>0.216</v>
      </c>
      <c r="BZ17" s="14">
        <v>0.2122</v>
      </c>
      <c r="CA17" s="14">
        <v>0.2092</v>
      </c>
      <c r="CB17" s="14">
        <v>0.20480000000000001</v>
      </c>
      <c r="CC17" s="14">
        <v>0.1993</v>
      </c>
      <c r="CD17" s="14">
        <v>0.19620000000000001</v>
      </c>
      <c r="CE17" s="14">
        <v>0.19259999999999999</v>
      </c>
      <c r="CF17" s="14">
        <v>0.18909999999999999</v>
      </c>
      <c r="CG17" s="14">
        <v>0.187</v>
      </c>
      <c r="CH17" s="14">
        <v>0.18379999999999999</v>
      </c>
      <c r="CI17" s="14">
        <v>0.18210000000000001</v>
      </c>
      <c r="CJ17" s="14">
        <v>0.17979999999999999</v>
      </c>
      <c r="CK17" s="14">
        <v>0.1772</v>
      </c>
      <c r="CL17" s="14">
        <v>0.17419999999999999</v>
      </c>
      <c r="CM17" s="14">
        <v>0.1709</v>
      </c>
      <c r="CN17" s="14">
        <v>0.1671</v>
      </c>
      <c r="CO17" s="14">
        <v>0.1648</v>
      </c>
      <c r="CP17" s="14">
        <v>0.16159999999999999</v>
      </c>
      <c r="CQ17" s="14">
        <v>0.15870000000000001</v>
      </c>
      <c r="CR17" s="14">
        <v>0.15609999999999999</v>
      </c>
      <c r="CS17" s="14">
        <v>0.15310000000000001</v>
      </c>
      <c r="CT17" s="14">
        <v>0.15079999999999999</v>
      </c>
      <c r="CU17" s="14">
        <v>0.1479</v>
      </c>
      <c r="CV17" s="14">
        <v>0.1447</v>
      </c>
      <c r="CW17" s="14">
        <v>0.1424</v>
      </c>
      <c r="CX17" s="14">
        <v>0.14050000000000001</v>
      </c>
      <c r="CY17" s="14">
        <v>0.1381</v>
      </c>
      <c r="CZ17" s="14">
        <v>0.13489999999999999</v>
      </c>
      <c r="DA17" s="14">
        <v>0.13220000000000001</v>
      </c>
      <c r="DB17" s="14">
        <v>0.13139999999999999</v>
      </c>
      <c r="DC17" s="14">
        <v>0.12820000000000001</v>
      </c>
      <c r="DD17" s="14">
        <v>0.12559999999999999</v>
      </c>
      <c r="DE17" s="14">
        <v>0.1231</v>
      </c>
      <c r="DF17" s="14">
        <v>0.1217</v>
      </c>
      <c r="DG17" s="14">
        <v>0.1193</v>
      </c>
      <c r="DH17" s="14">
        <v>0.1172</v>
      </c>
      <c r="DI17" s="14">
        <v>0.11550000000000001</v>
      </c>
      <c r="DJ17" s="14">
        <v>0.1135</v>
      </c>
      <c r="DK17" s="14">
        <v>0.11</v>
      </c>
      <c r="DL17" s="14">
        <v>0.109</v>
      </c>
      <c r="DM17" s="14">
        <v>0.10780000000000001</v>
      </c>
      <c r="DN17" s="14">
        <v>0.10589999999999999</v>
      </c>
      <c r="DO17" s="14">
        <v>0.1045</v>
      </c>
      <c r="DP17" s="14">
        <v>0.1031</v>
      </c>
      <c r="DQ17" s="14">
        <v>0.10059999999999999</v>
      </c>
      <c r="DR17" s="14">
        <v>9.8400000000000001E-2</v>
      </c>
      <c r="DS17" s="14">
        <v>9.7799999999999998E-2</v>
      </c>
      <c r="DT17" s="14">
        <v>9.6100000000000005E-2</v>
      </c>
      <c r="DU17" s="14">
        <v>9.4200000000000006E-2</v>
      </c>
      <c r="DV17" s="14">
        <v>9.4399999999999998E-2</v>
      </c>
      <c r="DW17" s="14">
        <v>9.1399999999999995E-2</v>
      </c>
      <c r="DX17" s="14">
        <v>0.09</v>
      </c>
      <c r="DY17" s="14">
        <v>8.8499999999999995E-2</v>
      </c>
      <c r="DZ17" s="14">
        <v>8.8400000000000006E-2</v>
      </c>
      <c r="EA17" s="14">
        <v>8.6999999999999994E-2</v>
      </c>
      <c r="EB17" s="14">
        <v>8.6400000000000005E-2</v>
      </c>
      <c r="EC17" s="14">
        <v>8.4400000000000003E-2</v>
      </c>
      <c r="ED17" s="14">
        <v>8.3799999999999999E-2</v>
      </c>
      <c r="EE17" s="14">
        <v>8.2799999999999999E-2</v>
      </c>
      <c r="EF17" s="14">
        <v>8.0699999999999994E-2</v>
      </c>
      <c r="EG17" s="14">
        <v>0.08</v>
      </c>
      <c r="EH17" s="14">
        <v>7.9200000000000007E-2</v>
      </c>
      <c r="EI17" s="14">
        <v>7.8600000000000003E-2</v>
      </c>
      <c r="EJ17" s="14">
        <v>7.6200000000000004E-2</v>
      </c>
      <c r="EK17" s="14">
        <v>7.5999999999999998E-2</v>
      </c>
      <c r="EL17" s="14">
        <v>7.4899999999999994E-2</v>
      </c>
      <c r="EM17" s="14">
        <v>7.4700000000000003E-2</v>
      </c>
      <c r="EN17" s="14">
        <v>7.4099999999999999E-2</v>
      </c>
      <c r="EO17" s="14">
        <v>7.3300000000000004E-2</v>
      </c>
      <c r="EP17" s="14">
        <v>7.2499999999999995E-2</v>
      </c>
      <c r="EQ17" s="14">
        <v>7.17E-2</v>
      </c>
      <c r="ER17" s="14">
        <v>7.0099999999999996E-2</v>
      </c>
      <c r="ES17" s="14">
        <v>7.0199999999999999E-2</v>
      </c>
      <c r="ET17" s="14">
        <v>6.8900000000000003E-2</v>
      </c>
      <c r="EU17" s="14">
        <v>6.7799999999999999E-2</v>
      </c>
      <c r="EV17" s="14">
        <v>6.6900000000000001E-2</v>
      </c>
      <c r="EW17" s="14">
        <v>6.7100000000000007E-2</v>
      </c>
      <c r="EX17" s="14">
        <v>6.6199999999999995E-2</v>
      </c>
      <c r="EY17" s="14">
        <v>6.5100000000000005E-2</v>
      </c>
      <c r="EZ17" s="14">
        <v>6.3899999999999998E-2</v>
      </c>
      <c r="FA17" s="14">
        <v>6.4899999999999999E-2</v>
      </c>
      <c r="FB17" s="14">
        <v>6.3500000000000001E-2</v>
      </c>
      <c r="FC17" s="14">
        <v>6.3399999999999998E-2</v>
      </c>
      <c r="FD17" s="14">
        <v>6.2E-2</v>
      </c>
      <c r="FE17" s="14">
        <v>6.2E-2</v>
      </c>
      <c r="FF17" s="14">
        <v>6.1899999999999997E-2</v>
      </c>
      <c r="FG17" s="14">
        <v>6.1100000000000002E-2</v>
      </c>
      <c r="FH17" s="14">
        <v>5.9200000000000003E-2</v>
      </c>
      <c r="FI17" s="14">
        <v>5.96E-2</v>
      </c>
      <c r="FJ17" s="14">
        <v>5.9900000000000002E-2</v>
      </c>
      <c r="FK17" s="14">
        <v>5.8999999999999997E-2</v>
      </c>
      <c r="FL17" s="14">
        <v>5.8299999999999998E-2</v>
      </c>
      <c r="FM17" s="14">
        <v>5.8999999999999997E-2</v>
      </c>
      <c r="FN17" s="14">
        <v>5.8799999999999998E-2</v>
      </c>
      <c r="FO17" s="14">
        <v>5.74E-2</v>
      </c>
      <c r="FP17" s="14">
        <v>5.7200000000000001E-2</v>
      </c>
      <c r="FQ17" s="14">
        <v>5.7200000000000001E-2</v>
      </c>
      <c r="FR17" s="14">
        <v>5.7000000000000002E-2</v>
      </c>
      <c r="FS17" s="14">
        <v>5.6300000000000003E-2</v>
      </c>
      <c r="FT17" s="14">
        <v>5.5899999999999998E-2</v>
      </c>
      <c r="FU17" s="14">
        <v>5.57E-2</v>
      </c>
      <c r="FV17" s="14">
        <v>5.5300000000000002E-2</v>
      </c>
      <c r="FW17" s="14">
        <v>5.5E-2</v>
      </c>
      <c r="FX17" s="14">
        <v>5.4699999999999999E-2</v>
      </c>
      <c r="FY17" s="14">
        <v>5.5500000000000001E-2</v>
      </c>
      <c r="FZ17" s="14">
        <v>5.4100000000000002E-2</v>
      </c>
      <c r="GA17" s="14">
        <v>5.4600000000000003E-2</v>
      </c>
      <c r="GB17" s="14">
        <v>5.3800000000000001E-2</v>
      </c>
      <c r="GC17" s="14">
        <v>5.3600000000000002E-2</v>
      </c>
      <c r="GD17" s="14">
        <v>5.2699999999999997E-2</v>
      </c>
      <c r="GE17" s="14">
        <v>5.3600000000000002E-2</v>
      </c>
      <c r="GF17" s="14">
        <v>5.3100000000000001E-2</v>
      </c>
      <c r="GG17" s="14">
        <v>5.28E-2</v>
      </c>
      <c r="GH17" s="14">
        <v>5.2600000000000001E-2</v>
      </c>
      <c r="GI17" s="14">
        <v>5.33E-2</v>
      </c>
      <c r="GJ17" s="14">
        <v>5.28E-2</v>
      </c>
      <c r="GK17" s="14">
        <v>5.0700000000000002E-2</v>
      </c>
      <c r="GL17" s="14">
        <v>5.1799999999999999E-2</v>
      </c>
      <c r="GM17" s="14">
        <v>5.1400000000000001E-2</v>
      </c>
      <c r="GN17" s="14">
        <v>5.11E-2</v>
      </c>
      <c r="GO17" s="14">
        <v>5.0599999999999999E-2</v>
      </c>
      <c r="GP17" s="14">
        <v>5.11E-2</v>
      </c>
      <c r="GQ17" s="14">
        <v>5.0599999999999999E-2</v>
      </c>
      <c r="GR17" s="14">
        <v>5.0599999999999999E-2</v>
      </c>
      <c r="GS17" s="14">
        <v>5.0500000000000003E-2</v>
      </c>
      <c r="GT17" s="14">
        <v>5.0799999999999998E-2</v>
      </c>
      <c r="GU17" s="14">
        <v>5.0700000000000002E-2</v>
      </c>
      <c r="GV17" s="14">
        <v>4.9399999999999999E-2</v>
      </c>
      <c r="GW17" s="14">
        <v>4.99E-2</v>
      </c>
      <c r="GX17" s="14">
        <v>4.9700000000000001E-2</v>
      </c>
      <c r="GY17" s="14">
        <v>4.9799999999999997E-2</v>
      </c>
      <c r="GZ17" s="14">
        <v>4.9500000000000002E-2</v>
      </c>
      <c r="HA17" s="14">
        <v>4.87E-2</v>
      </c>
      <c r="HB17" s="14">
        <v>4.6399999999999997E-2</v>
      </c>
      <c r="HC17" s="14">
        <v>4.99E-2</v>
      </c>
      <c r="HD17" s="14">
        <v>4.9700000000000001E-2</v>
      </c>
      <c r="HE17" s="14">
        <v>4.8599999999999997E-2</v>
      </c>
      <c r="HF17" s="14">
        <v>4.7600000000000003E-2</v>
      </c>
      <c r="HG17" s="14">
        <v>4.8800000000000003E-2</v>
      </c>
      <c r="HH17" s="14">
        <v>4.8399999999999999E-2</v>
      </c>
      <c r="HI17" s="14">
        <v>4.8599999999999997E-2</v>
      </c>
      <c r="HJ17" s="14">
        <v>4.9599999999999998E-2</v>
      </c>
      <c r="HK17" s="14">
        <v>5.0700000000000002E-2</v>
      </c>
      <c r="HL17" s="14">
        <v>4.8099999999999997E-2</v>
      </c>
      <c r="HM17" s="14">
        <v>4.7399999999999998E-2</v>
      </c>
      <c r="HN17" s="14">
        <v>4.9399999999999999E-2</v>
      </c>
      <c r="HO17" s="14">
        <v>4.8500000000000001E-2</v>
      </c>
      <c r="HP17" s="14">
        <v>4.82E-2</v>
      </c>
      <c r="HQ17" s="14">
        <v>4.5900000000000003E-2</v>
      </c>
      <c r="HR17" s="14">
        <v>4.8300000000000003E-2</v>
      </c>
      <c r="HS17" s="14">
        <v>4.8300000000000003E-2</v>
      </c>
      <c r="HT17" s="14">
        <v>4.7300000000000002E-2</v>
      </c>
      <c r="HU17" s="14">
        <v>4.7600000000000003E-2</v>
      </c>
      <c r="HV17" s="14">
        <v>4.7899999999999998E-2</v>
      </c>
      <c r="HW17" s="14">
        <v>4.7300000000000002E-2</v>
      </c>
      <c r="HX17" s="14">
        <v>4.65E-2</v>
      </c>
      <c r="HY17" s="14">
        <v>4.6899999999999997E-2</v>
      </c>
      <c r="HZ17" s="14">
        <v>4.7600000000000003E-2</v>
      </c>
      <c r="IA17" s="14">
        <v>4.6699999999999998E-2</v>
      </c>
      <c r="IB17" s="14">
        <v>4.7100000000000003E-2</v>
      </c>
      <c r="IC17" s="14">
        <v>4.24E-2</v>
      </c>
      <c r="ID17" s="14">
        <v>4.3700000000000003E-2</v>
      </c>
      <c r="IE17" s="14">
        <v>4.3200000000000002E-2</v>
      </c>
      <c r="IF17" s="14">
        <v>4.7899999999999998E-2</v>
      </c>
      <c r="IG17" s="14">
        <v>4.7199999999999999E-2</v>
      </c>
      <c r="IH17" s="14">
        <v>4.1500000000000002E-2</v>
      </c>
      <c r="II17" s="14">
        <v>4.2099999999999999E-2</v>
      </c>
      <c r="IJ17" s="14">
        <v>4.7100000000000003E-2</v>
      </c>
      <c r="IK17" s="14">
        <v>4.58E-2</v>
      </c>
      <c r="IL17" s="14">
        <v>4.1000000000000002E-2</v>
      </c>
      <c r="IM17" s="14">
        <v>4.48E-2</v>
      </c>
      <c r="IN17" s="14">
        <v>4.53E-2</v>
      </c>
      <c r="IO17" s="14">
        <v>4.53E-2</v>
      </c>
      <c r="IP17" s="14">
        <v>4.1399999999999999E-2</v>
      </c>
      <c r="IQ17" s="14">
        <v>4.3099999999999999E-2</v>
      </c>
      <c r="IR17" s="14">
        <v>4.6600000000000003E-2</v>
      </c>
      <c r="IS17" s="14">
        <v>4.6300000000000001E-2</v>
      </c>
      <c r="IT17" s="14">
        <v>4.0500000000000001E-2</v>
      </c>
      <c r="IU17" s="14">
        <v>4.5199999999999997E-2</v>
      </c>
      <c r="IV17" s="14">
        <v>4.7100000000000003E-2</v>
      </c>
      <c r="IW17" s="14">
        <v>4.5400000000000003E-2</v>
      </c>
      <c r="IX17" s="14">
        <v>4.2900000000000001E-2</v>
      </c>
      <c r="IY17" s="14">
        <v>4.58E-2</v>
      </c>
      <c r="IZ17" s="14">
        <v>4.4900000000000002E-2</v>
      </c>
      <c r="JA17" s="14">
        <v>4.4699999999999997E-2</v>
      </c>
      <c r="JB17" s="14">
        <v>4.4200000000000003E-2</v>
      </c>
      <c r="JC17" s="14">
        <v>4.5199999999999997E-2</v>
      </c>
      <c r="JD17" s="14">
        <v>4.41E-2</v>
      </c>
      <c r="JE17" s="14">
        <v>4.5900000000000003E-2</v>
      </c>
      <c r="JF17" s="14">
        <v>4.4699999999999997E-2</v>
      </c>
      <c r="JG17" s="14">
        <v>4.4699999999999997E-2</v>
      </c>
      <c r="JH17" s="14">
        <v>4.6199999999999998E-2</v>
      </c>
      <c r="JI17" s="14">
        <v>4.6699999999999998E-2</v>
      </c>
      <c r="JJ17" s="14">
        <v>4.4999999999999998E-2</v>
      </c>
      <c r="JK17" s="14">
        <v>4.4900000000000002E-2</v>
      </c>
      <c r="JL17" s="14">
        <v>4.5600000000000002E-2</v>
      </c>
      <c r="JM17" s="14">
        <v>4.58E-2</v>
      </c>
      <c r="JN17" s="14">
        <v>4.5199999999999997E-2</v>
      </c>
      <c r="JO17" s="14">
        <v>4.5499999999999999E-2</v>
      </c>
      <c r="JP17" s="14">
        <v>4.53E-2</v>
      </c>
      <c r="JQ17" s="14">
        <v>4.6300000000000001E-2</v>
      </c>
      <c r="JR17" s="14">
        <v>4.7E-2</v>
      </c>
      <c r="JS17" s="14">
        <v>4.4400000000000002E-2</v>
      </c>
      <c r="JT17" s="14">
        <v>4.4400000000000002E-2</v>
      </c>
      <c r="JU17" s="14">
        <v>4.48E-2</v>
      </c>
      <c r="JV17" s="14">
        <v>4.5699999999999998E-2</v>
      </c>
      <c r="JW17" s="14">
        <v>4.4299999999999999E-2</v>
      </c>
      <c r="JX17" s="14">
        <v>4.41E-2</v>
      </c>
      <c r="JY17" s="14">
        <v>4.4900000000000002E-2</v>
      </c>
      <c r="JZ17" s="14">
        <v>4.4900000000000002E-2</v>
      </c>
      <c r="KA17" s="14">
        <v>4.5499999999999999E-2</v>
      </c>
      <c r="KB17" s="14">
        <v>4.4400000000000002E-2</v>
      </c>
      <c r="KC17" s="14">
        <v>4.3799999999999999E-2</v>
      </c>
      <c r="KD17" s="14">
        <v>4.4900000000000002E-2</v>
      </c>
      <c r="KE17" s="14">
        <v>4.6399999999999997E-2</v>
      </c>
      <c r="KF17" s="14">
        <v>4.5100000000000001E-2</v>
      </c>
      <c r="KG17" s="14">
        <v>4.4200000000000003E-2</v>
      </c>
      <c r="KH17" s="14">
        <v>4.5100000000000001E-2</v>
      </c>
      <c r="KI17" s="14">
        <v>4.48E-2</v>
      </c>
      <c r="KJ17" s="14">
        <v>4.6199999999999998E-2</v>
      </c>
      <c r="KK17" s="14">
        <v>4.5100000000000001E-2</v>
      </c>
      <c r="KL17" s="14">
        <v>4.65E-2</v>
      </c>
      <c r="KM17" s="14">
        <v>4.48E-2</v>
      </c>
      <c r="KN17" s="14">
        <v>4.5999999999999999E-2</v>
      </c>
      <c r="KO17" s="14">
        <v>4.4900000000000002E-2</v>
      </c>
      <c r="KP17" s="14">
        <v>4.53E-2</v>
      </c>
      <c r="KQ17" s="14">
        <v>4.3999999999999997E-2</v>
      </c>
      <c r="KR17" s="14">
        <v>4.4900000000000002E-2</v>
      </c>
      <c r="KS17" s="14">
        <v>4.3999999999999997E-2</v>
      </c>
      <c r="KT17" s="14">
        <v>4.5400000000000003E-2</v>
      </c>
      <c r="KU17" s="14">
        <v>4.4699999999999997E-2</v>
      </c>
      <c r="KV17" s="14">
        <v>4.7199999999999999E-2</v>
      </c>
      <c r="KW17" s="14">
        <v>4.4900000000000002E-2</v>
      </c>
      <c r="KX17" s="14">
        <v>4.2999999999999997E-2</v>
      </c>
      <c r="KY17" s="14">
        <v>4.6300000000000001E-2</v>
      </c>
      <c r="KZ17" s="14">
        <v>4.6399999999999997E-2</v>
      </c>
      <c r="LA17" s="14">
        <v>4.5600000000000002E-2</v>
      </c>
      <c r="LB17" s="14">
        <v>4.6600000000000003E-2</v>
      </c>
      <c r="LC17" s="14">
        <v>4.5999999999999999E-2</v>
      </c>
      <c r="LD17" s="14">
        <v>4.6800000000000001E-2</v>
      </c>
      <c r="LE17" s="14">
        <v>4.5199999999999997E-2</v>
      </c>
      <c r="LF17" s="14">
        <v>4.7699999999999999E-2</v>
      </c>
      <c r="LG17" s="14">
        <v>4.6800000000000001E-2</v>
      </c>
      <c r="LH17" s="14">
        <v>4.6100000000000002E-2</v>
      </c>
      <c r="LI17" s="14">
        <v>4.65E-2</v>
      </c>
      <c r="LJ17" s="14">
        <v>4.7199999999999999E-2</v>
      </c>
      <c r="LK17" s="14">
        <v>4.7800000000000002E-2</v>
      </c>
      <c r="LL17" s="14">
        <v>4.6300000000000001E-2</v>
      </c>
      <c r="LM17" s="14">
        <v>4.7199999999999999E-2</v>
      </c>
      <c r="LN17" s="14">
        <v>4.9200000000000001E-2</v>
      </c>
      <c r="LO17" s="14">
        <v>4.7E-2</v>
      </c>
      <c r="LP17" s="14">
        <v>4.8899999999999999E-2</v>
      </c>
      <c r="LQ17" s="14">
        <v>4.99E-2</v>
      </c>
      <c r="LR17" s="14">
        <v>4.8800000000000003E-2</v>
      </c>
      <c r="LS17" s="14">
        <v>4.8399999999999999E-2</v>
      </c>
      <c r="LT17" s="14">
        <v>4.87E-2</v>
      </c>
      <c r="LU17" s="14">
        <v>5.04E-2</v>
      </c>
      <c r="LV17" s="14">
        <v>4.9399999999999999E-2</v>
      </c>
      <c r="LW17" s="14">
        <v>4.8599999999999997E-2</v>
      </c>
      <c r="LX17" s="14">
        <v>4.9700000000000001E-2</v>
      </c>
      <c r="LY17" s="14">
        <v>5.0500000000000003E-2</v>
      </c>
      <c r="LZ17" s="14">
        <v>4.9399999999999999E-2</v>
      </c>
      <c r="MA17" s="14">
        <v>5.0599999999999999E-2</v>
      </c>
      <c r="MB17" s="14">
        <v>5.1200000000000002E-2</v>
      </c>
      <c r="MC17" s="14">
        <v>5.0099999999999999E-2</v>
      </c>
      <c r="MD17" s="14">
        <v>5.11E-2</v>
      </c>
      <c r="ME17" s="14">
        <v>4.7100000000000003E-2</v>
      </c>
      <c r="MF17" s="14">
        <v>5.0099999999999999E-2</v>
      </c>
      <c r="MG17" s="14">
        <v>4.9000000000000002E-2</v>
      </c>
      <c r="MH17" s="14">
        <v>4.9700000000000001E-2</v>
      </c>
      <c r="MI17" s="14">
        <v>5.1799999999999999E-2</v>
      </c>
      <c r="MJ17" s="14">
        <v>5.2499999999999998E-2</v>
      </c>
      <c r="MK17" s="14">
        <v>4.9700000000000001E-2</v>
      </c>
      <c r="ML17" s="14">
        <v>5.0200000000000002E-2</v>
      </c>
      <c r="MM17" s="14">
        <v>4.9599999999999998E-2</v>
      </c>
      <c r="MN17" s="14">
        <v>4.9799999999999997E-2</v>
      </c>
      <c r="MO17" s="14">
        <v>5.0900000000000001E-2</v>
      </c>
      <c r="MP17" s="14">
        <v>5.0700000000000002E-2</v>
      </c>
      <c r="MQ17" s="14">
        <v>5.0500000000000003E-2</v>
      </c>
      <c r="MR17" s="14">
        <v>5.0299999999999997E-2</v>
      </c>
      <c r="MS17" s="14">
        <v>4.8099999999999997E-2</v>
      </c>
      <c r="MT17" s="14">
        <v>5.2299999999999999E-2</v>
      </c>
      <c r="MU17" s="14">
        <v>4.87E-2</v>
      </c>
      <c r="MV17" s="14">
        <v>5.0099999999999999E-2</v>
      </c>
      <c r="MW17" s="14">
        <v>5.2499999999999998E-2</v>
      </c>
      <c r="MX17" s="14">
        <v>5.0799999999999998E-2</v>
      </c>
      <c r="MY17" s="14">
        <v>4.9599999999999998E-2</v>
      </c>
      <c r="MZ17" s="14">
        <v>0.05</v>
      </c>
      <c r="NA17" s="14">
        <v>4.8800000000000003E-2</v>
      </c>
      <c r="NB17" s="14">
        <v>5.0200000000000002E-2</v>
      </c>
      <c r="NC17" s="14">
        <v>5.1499999999999997E-2</v>
      </c>
      <c r="ND17" s="14">
        <v>5.0999999999999997E-2</v>
      </c>
      <c r="NE17" s="14">
        <v>4.9799999999999997E-2</v>
      </c>
      <c r="NF17" s="14">
        <v>5.0599999999999999E-2</v>
      </c>
      <c r="NG17" s="14">
        <v>4.7800000000000002E-2</v>
      </c>
      <c r="NH17" s="14">
        <v>4.8599999999999997E-2</v>
      </c>
      <c r="NI17" s="14">
        <v>5.0500000000000003E-2</v>
      </c>
      <c r="NJ17" s="14">
        <v>4.8800000000000003E-2</v>
      </c>
      <c r="NK17" s="14">
        <v>4.9099999999999998E-2</v>
      </c>
      <c r="NL17" s="14">
        <v>5.0200000000000002E-2</v>
      </c>
      <c r="NM17" s="14">
        <v>5.1200000000000002E-2</v>
      </c>
      <c r="NN17" s="14">
        <v>5.0200000000000002E-2</v>
      </c>
      <c r="NO17" s="14">
        <v>4.9399999999999999E-2</v>
      </c>
      <c r="NP17" s="14">
        <v>4.9299999999999997E-2</v>
      </c>
      <c r="NQ17" s="14">
        <v>4.9000000000000002E-2</v>
      </c>
      <c r="NR17" s="14">
        <v>4.9099999999999998E-2</v>
      </c>
      <c r="NS17" s="14">
        <v>5.0900000000000001E-2</v>
      </c>
      <c r="NT17" s="14">
        <v>4.87E-2</v>
      </c>
      <c r="NU17" s="14">
        <v>4.9700000000000001E-2</v>
      </c>
      <c r="NV17" s="14">
        <v>4.8399999999999999E-2</v>
      </c>
      <c r="NW17" s="14">
        <v>4.8599999999999997E-2</v>
      </c>
      <c r="NX17" s="14">
        <v>5.0700000000000002E-2</v>
      </c>
      <c r="NY17" s="14">
        <v>4.9299999999999997E-2</v>
      </c>
      <c r="NZ17" s="14">
        <v>4.7699999999999999E-2</v>
      </c>
      <c r="OA17" s="14">
        <v>4.8599999999999997E-2</v>
      </c>
      <c r="OB17" s="14">
        <v>4.7800000000000002E-2</v>
      </c>
      <c r="OC17" s="14">
        <v>4.7800000000000002E-2</v>
      </c>
      <c r="OD17" s="14">
        <v>5.0799999999999998E-2</v>
      </c>
      <c r="OE17" s="14">
        <v>5.28E-2</v>
      </c>
      <c r="OF17" s="14">
        <v>5.0099999999999999E-2</v>
      </c>
      <c r="OG17" s="14">
        <v>4.8599999999999997E-2</v>
      </c>
      <c r="OH17" s="14">
        <v>5.11E-2</v>
      </c>
      <c r="OI17" s="14">
        <v>4.3200000000000002E-2</v>
      </c>
      <c r="OJ17" s="14">
        <v>4.6699999999999998E-2</v>
      </c>
      <c r="OK17" s="14">
        <v>5.0299999999999997E-2</v>
      </c>
      <c r="OL17" s="14">
        <v>4.3200000000000002E-2</v>
      </c>
    </row>
    <row r="18" spans="1:402" x14ac:dyDescent="0.25">
      <c r="A18" s="13" t="s">
        <v>33</v>
      </c>
      <c r="B18" s="14">
        <v>4.8300000000000003E-2</v>
      </c>
      <c r="C18" s="14">
        <v>4.9399999999999999E-2</v>
      </c>
      <c r="D18" s="14">
        <v>4.8399999999999999E-2</v>
      </c>
      <c r="E18" s="14">
        <v>4.6800000000000001E-2</v>
      </c>
      <c r="F18" s="14">
        <v>4.9000000000000002E-2</v>
      </c>
      <c r="G18" s="14">
        <v>4.7800000000000002E-2</v>
      </c>
      <c r="H18" s="14">
        <v>4.82E-2</v>
      </c>
      <c r="I18" s="14">
        <v>4.82E-2</v>
      </c>
      <c r="J18" s="14">
        <v>4.7500000000000001E-2</v>
      </c>
      <c r="K18" s="14">
        <v>4.7399999999999998E-2</v>
      </c>
      <c r="L18" s="14">
        <v>4.8099999999999997E-2</v>
      </c>
      <c r="M18" s="14">
        <v>4.82E-2</v>
      </c>
      <c r="N18" s="14">
        <v>4.6399999999999997E-2</v>
      </c>
      <c r="O18" s="14">
        <v>4.7800000000000002E-2</v>
      </c>
      <c r="P18" s="14">
        <v>4.82E-2</v>
      </c>
      <c r="Q18" s="14">
        <v>4.8800000000000003E-2</v>
      </c>
      <c r="R18" s="14">
        <v>4.9299999999999997E-2</v>
      </c>
      <c r="S18" s="14">
        <v>4.7899999999999998E-2</v>
      </c>
      <c r="T18" s="14">
        <v>4.87E-2</v>
      </c>
      <c r="U18" s="14">
        <v>4.9099999999999998E-2</v>
      </c>
      <c r="V18" s="14">
        <v>4.8099999999999997E-2</v>
      </c>
      <c r="W18" s="14">
        <v>4.9000000000000002E-2</v>
      </c>
      <c r="X18" s="14">
        <v>4.9500000000000002E-2</v>
      </c>
      <c r="Y18" s="14">
        <v>4.9500000000000002E-2</v>
      </c>
      <c r="Z18" s="14">
        <v>0.05</v>
      </c>
      <c r="AA18" s="14">
        <v>0.05</v>
      </c>
      <c r="AB18" s="14">
        <v>4.8399999999999999E-2</v>
      </c>
      <c r="AC18" s="14">
        <v>4.9500000000000002E-2</v>
      </c>
      <c r="AD18" s="14">
        <v>4.8399999999999999E-2</v>
      </c>
      <c r="AE18" s="14">
        <v>4.8500000000000001E-2</v>
      </c>
      <c r="AF18" s="14">
        <v>4.7399999999999998E-2</v>
      </c>
      <c r="AG18" s="14">
        <v>4.8800000000000003E-2</v>
      </c>
      <c r="AH18" s="14">
        <v>4.8800000000000003E-2</v>
      </c>
      <c r="AI18" s="14">
        <v>4.8599999999999997E-2</v>
      </c>
      <c r="AJ18" s="14">
        <v>4.8899999999999999E-2</v>
      </c>
      <c r="AK18" s="14">
        <v>4.8300000000000003E-2</v>
      </c>
      <c r="AL18" s="14">
        <v>4.9099999999999998E-2</v>
      </c>
      <c r="AM18" s="14">
        <v>4.8500000000000001E-2</v>
      </c>
      <c r="AN18" s="14">
        <v>4.8099999999999997E-2</v>
      </c>
      <c r="AO18" s="14">
        <v>4.7699999999999999E-2</v>
      </c>
      <c r="AP18" s="14">
        <v>4.7899999999999998E-2</v>
      </c>
      <c r="AQ18" s="14">
        <v>4.8399999999999999E-2</v>
      </c>
      <c r="AR18" s="14">
        <v>4.7800000000000002E-2</v>
      </c>
      <c r="AS18" s="14">
        <v>4.7199999999999999E-2</v>
      </c>
      <c r="AT18" s="14">
        <v>4.82E-2</v>
      </c>
      <c r="AU18" s="14">
        <v>4.8099999999999997E-2</v>
      </c>
      <c r="AV18" s="14">
        <v>4.8300000000000003E-2</v>
      </c>
      <c r="AW18" s="14">
        <v>4.8800000000000003E-2</v>
      </c>
      <c r="AX18" s="14">
        <v>4.87E-2</v>
      </c>
      <c r="AY18" s="14">
        <v>4.6699999999999998E-2</v>
      </c>
      <c r="AZ18" s="14">
        <v>4.6199999999999998E-2</v>
      </c>
      <c r="BA18" s="14">
        <v>4.7600000000000003E-2</v>
      </c>
      <c r="BB18" s="14">
        <v>4.7300000000000002E-2</v>
      </c>
      <c r="BC18" s="14">
        <v>4.7199999999999999E-2</v>
      </c>
      <c r="BD18" s="14">
        <v>4.6899999999999997E-2</v>
      </c>
      <c r="BE18" s="14">
        <v>4.6600000000000003E-2</v>
      </c>
      <c r="BF18" s="14">
        <v>4.6399999999999997E-2</v>
      </c>
      <c r="BG18" s="14">
        <v>4.6100000000000002E-2</v>
      </c>
      <c r="BH18" s="14">
        <v>4.6899999999999997E-2</v>
      </c>
      <c r="BI18" s="14">
        <v>4.6399999999999997E-2</v>
      </c>
      <c r="BJ18" s="14">
        <v>4.6600000000000003E-2</v>
      </c>
      <c r="BK18" s="14">
        <v>4.7399999999999998E-2</v>
      </c>
      <c r="BL18" s="14">
        <v>4.6800000000000001E-2</v>
      </c>
      <c r="BM18" s="14">
        <v>4.65E-2</v>
      </c>
      <c r="BN18" s="14">
        <v>4.6399999999999997E-2</v>
      </c>
      <c r="BO18" s="14">
        <v>4.6399999999999997E-2</v>
      </c>
      <c r="BP18" s="14">
        <v>4.6100000000000002E-2</v>
      </c>
      <c r="BQ18" s="14">
        <v>4.5600000000000002E-2</v>
      </c>
      <c r="BR18" s="14">
        <v>4.5900000000000003E-2</v>
      </c>
      <c r="BS18" s="14">
        <v>4.4999999999999998E-2</v>
      </c>
      <c r="BT18" s="14">
        <v>4.5900000000000003E-2</v>
      </c>
      <c r="BU18" s="14">
        <v>4.5100000000000001E-2</v>
      </c>
      <c r="BV18" s="14">
        <v>4.5600000000000002E-2</v>
      </c>
      <c r="BW18" s="14">
        <v>4.4400000000000002E-2</v>
      </c>
      <c r="BX18" s="14">
        <v>4.48E-2</v>
      </c>
      <c r="BY18" s="14">
        <v>4.5199999999999997E-2</v>
      </c>
      <c r="BZ18" s="14">
        <v>4.53E-2</v>
      </c>
      <c r="CA18" s="14">
        <v>4.4699999999999997E-2</v>
      </c>
      <c r="CB18" s="14">
        <v>4.4299999999999999E-2</v>
      </c>
      <c r="CC18" s="14">
        <v>4.4200000000000003E-2</v>
      </c>
      <c r="CD18" s="14">
        <v>4.3799999999999999E-2</v>
      </c>
      <c r="CE18" s="14">
        <v>4.3900000000000002E-2</v>
      </c>
      <c r="CF18" s="14">
        <v>4.41E-2</v>
      </c>
      <c r="CG18" s="14">
        <v>4.3700000000000003E-2</v>
      </c>
      <c r="CH18" s="14">
        <v>4.3700000000000003E-2</v>
      </c>
      <c r="CI18" s="14">
        <v>4.4699999999999997E-2</v>
      </c>
      <c r="CJ18" s="14">
        <v>4.48E-2</v>
      </c>
      <c r="CK18" s="14">
        <v>4.3799999999999999E-2</v>
      </c>
      <c r="CL18" s="14">
        <v>4.3400000000000001E-2</v>
      </c>
      <c r="CM18" s="14">
        <v>4.4699999999999997E-2</v>
      </c>
      <c r="CN18" s="14">
        <v>4.4400000000000002E-2</v>
      </c>
      <c r="CO18" s="14">
        <v>4.36E-2</v>
      </c>
      <c r="CP18" s="14">
        <v>4.3900000000000002E-2</v>
      </c>
      <c r="CQ18" s="14">
        <v>4.4200000000000003E-2</v>
      </c>
      <c r="CR18" s="14">
        <v>4.41E-2</v>
      </c>
      <c r="CS18" s="14">
        <v>4.3799999999999999E-2</v>
      </c>
      <c r="CT18" s="14">
        <v>4.41E-2</v>
      </c>
      <c r="CU18" s="14">
        <v>4.36E-2</v>
      </c>
      <c r="CV18" s="14">
        <v>4.41E-2</v>
      </c>
      <c r="CW18" s="14">
        <v>4.36E-2</v>
      </c>
      <c r="CX18" s="14">
        <v>4.4900000000000002E-2</v>
      </c>
      <c r="CY18" s="14">
        <v>4.3999999999999997E-2</v>
      </c>
      <c r="CZ18" s="14">
        <v>4.3799999999999999E-2</v>
      </c>
      <c r="DA18" s="14">
        <v>4.3200000000000002E-2</v>
      </c>
      <c r="DB18" s="14">
        <v>4.53E-2</v>
      </c>
      <c r="DC18" s="14">
        <v>4.4600000000000001E-2</v>
      </c>
      <c r="DD18" s="14">
        <v>4.3299999999999998E-2</v>
      </c>
      <c r="DE18" s="14">
        <v>4.36E-2</v>
      </c>
      <c r="DF18" s="14">
        <v>4.4200000000000003E-2</v>
      </c>
      <c r="DG18" s="14">
        <v>4.3900000000000002E-2</v>
      </c>
      <c r="DH18" s="14">
        <v>4.3999999999999997E-2</v>
      </c>
      <c r="DI18" s="14">
        <v>4.3999999999999997E-2</v>
      </c>
      <c r="DJ18" s="14">
        <v>4.4400000000000002E-2</v>
      </c>
      <c r="DK18" s="14">
        <v>4.58E-2</v>
      </c>
      <c r="DL18" s="14">
        <v>4.4299999999999999E-2</v>
      </c>
      <c r="DM18" s="14">
        <v>4.4299999999999999E-2</v>
      </c>
      <c r="DN18" s="14">
        <v>4.3900000000000002E-2</v>
      </c>
      <c r="DO18" s="14">
        <v>4.5900000000000003E-2</v>
      </c>
      <c r="DP18" s="14">
        <v>4.3999999999999997E-2</v>
      </c>
      <c r="DQ18" s="14">
        <v>4.4600000000000001E-2</v>
      </c>
      <c r="DR18" s="14">
        <v>4.4200000000000003E-2</v>
      </c>
      <c r="DS18" s="14">
        <v>4.4900000000000002E-2</v>
      </c>
      <c r="DT18" s="14">
        <v>4.3900000000000002E-2</v>
      </c>
      <c r="DU18" s="14">
        <v>4.4699999999999997E-2</v>
      </c>
      <c r="DV18" s="14">
        <v>4.6300000000000001E-2</v>
      </c>
      <c r="DW18" s="14">
        <v>4.5400000000000003E-2</v>
      </c>
      <c r="DX18" s="14">
        <v>4.5100000000000001E-2</v>
      </c>
      <c r="DY18" s="14">
        <v>4.4600000000000001E-2</v>
      </c>
      <c r="DZ18" s="14">
        <v>4.4600000000000001E-2</v>
      </c>
      <c r="EA18" s="14">
        <v>4.5199999999999997E-2</v>
      </c>
      <c r="EB18" s="14">
        <v>4.5400000000000003E-2</v>
      </c>
      <c r="EC18" s="14">
        <v>4.4900000000000002E-2</v>
      </c>
      <c r="ED18" s="14">
        <v>4.4699999999999997E-2</v>
      </c>
      <c r="EE18" s="14">
        <v>4.5199999999999997E-2</v>
      </c>
      <c r="EF18" s="14">
        <v>4.4699999999999997E-2</v>
      </c>
      <c r="EG18" s="14">
        <v>4.5100000000000001E-2</v>
      </c>
      <c r="EH18" s="14">
        <v>4.58E-2</v>
      </c>
      <c r="EI18" s="14">
        <v>4.5900000000000003E-2</v>
      </c>
      <c r="EJ18" s="14">
        <v>4.4600000000000001E-2</v>
      </c>
      <c r="EK18" s="14">
        <v>4.58E-2</v>
      </c>
      <c r="EL18" s="14">
        <v>4.58E-2</v>
      </c>
      <c r="EM18" s="14">
        <v>4.6100000000000002E-2</v>
      </c>
      <c r="EN18" s="14">
        <v>4.5900000000000003E-2</v>
      </c>
      <c r="EO18" s="14">
        <v>4.7100000000000003E-2</v>
      </c>
      <c r="EP18" s="14">
        <v>4.6199999999999998E-2</v>
      </c>
      <c r="EQ18" s="14">
        <v>4.5499999999999999E-2</v>
      </c>
      <c r="ER18" s="14">
        <v>4.53E-2</v>
      </c>
      <c r="ES18" s="14">
        <v>4.7500000000000001E-2</v>
      </c>
      <c r="ET18" s="14">
        <v>4.6100000000000002E-2</v>
      </c>
      <c r="EU18" s="14">
        <v>4.5100000000000001E-2</v>
      </c>
      <c r="EV18" s="14">
        <v>4.5400000000000003E-2</v>
      </c>
      <c r="EW18" s="14">
        <v>4.65E-2</v>
      </c>
      <c r="EX18" s="14">
        <v>4.58E-2</v>
      </c>
      <c r="EY18" s="14">
        <v>4.5100000000000001E-2</v>
      </c>
      <c r="EZ18" s="14">
        <v>4.53E-2</v>
      </c>
      <c r="FA18" s="14">
        <v>4.5900000000000003E-2</v>
      </c>
      <c r="FB18" s="14">
        <v>4.6100000000000002E-2</v>
      </c>
      <c r="FC18" s="14">
        <v>4.5900000000000003E-2</v>
      </c>
      <c r="FD18" s="14">
        <v>4.4200000000000003E-2</v>
      </c>
      <c r="FE18" s="14">
        <v>4.5400000000000003E-2</v>
      </c>
      <c r="FF18" s="14">
        <v>4.4999999999999998E-2</v>
      </c>
      <c r="FG18" s="14">
        <v>4.5400000000000003E-2</v>
      </c>
      <c r="FH18" s="14">
        <v>4.4499999999999998E-2</v>
      </c>
      <c r="FI18" s="14">
        <v>4.5400000000000003E-2</v>
      </c>
      <c r="FJ18" s="14">
        <v>4.5199999999999997E-2</v>
      </c>
      <c r="FK18" s="14">
        <v>4.5400000000000003E-2</v>
      </c>
      <c r="FL18" s="14">
        <v>4.5999999999999999E-2</v>
      </c>
      <c r="FM18" s="14">
        <v>4.5100000000000001E-2</v>
      </c>
      <c r="FN18" s="14">
        <v>4.6199999999999998E-2</v>
      </c>
      <c r="FO18" s="14">
        <v>4.5699999999999998E-2</v>
      </c>
      <c r="FP18" s="14">
        <v>4.48E-2</v>
      </c>
      <c r="FQ18" s="14">
        <v>4.5999999999999999E-2</v>
      </c>
      <c r="FR18" s="14">
        <v>4.5900000000000003E-2</v>
      </c>
      <c r="FS18" s="14">
        <v>4.5199999999999997E-2</v>
      </c>
      <c r="FT18" s="14">
        <v>4.5400000000000003E-2</v>
      </c>
      <c r="FU18" s="14">
        <v>4.5499999999999999E-2</v>
      </c>
      <c r="FV18" s="14">
        <v>4.4999999999999998E-2</v>
      </c>
      <c r="FW18" s="14">
        <v>4.3999999999999997E-2</v>
      </c>
      <c r="FX18" s="14">
        <v>4.4299999999999999E-2</v>
      </c>
      <c r="FY18" s="14">
        <v>4.4900000000000002E-2</v>
      </c>
      <c r="FZ18" s="14">
        <v>4.53E-2</v>
      </c>
      <c r="GA18" s="14">
        <v>4.58E-2</v>
      </c>
      <c r="GB18" s="14">
        <v>4.3700000000000003E-2</v>
      </c>
      <c r="GC18" s="14">
        <v>4.4600000000000001E-2</v>
      </c>
      <c r="GD18" s="14">
        <v>4.41E-2</v>
      </c>
      <c r="GE18" s="14">
        <v>4.5499999999999999E-2</v>
      </c>
      <c r="GF18" s="14">
        <v>4.5699999999999998E-2</v>
      </c>
      <c r="GG18" s="14">
        <v>4.5400000000000003E-2</v>
      </c>
      <c r="GH18" s="14">
        <v>4.65E-2</v>
      </c>
      <c r="GI18" s="14">
        <v>4.53E-2</v>
      </c>
      <c r="GJ18" s="14">
        <v>4.48E-2</v>
      </c>
      <c r="GK18" s="14">
        <v>4.3499999999999997E-2</v>
      </c>
      <c r="GL18" s="14">
        <v>4.4999999999999998E-2</v>
      </c>
      <c r="GM18" s="14">
        <v>4.4999999999999998E-2</v>
      </c>
      <c r="GN18" s="14">
        <v>4.3400000000000001E-2</v>
      </c>
      <c r="GO18" s="14">
        <v>4.2599999999999999E-2</v>
      </c>
      <c r="GP18" s="14">
        <v>4.4400000000000002E-2</v>
      </c>
      <c r="GQ18" s="14">
        <v>4.4600000000000001E-2</v>
      </c>
      <c r="GR18" s="14">
        <v>4.41E-2</v>
      </c>
      <c r="GS18" s="14">
        <v>4.24E-2</v>
      </c>
      <c r="GT18" s="14">
        <v>4.3499999999999997E-2</v>
      </c>
      <c r="GU18" s="14">
        <v>4.4999999999999998E-2</v>
      </c>
      <c r="GV18" s="14">
        <v>4.4200000000000003E-2</v>
      </c>
      <c r="GW18" s="14">
        <v>4.3900000000000002E-2</v>
      </c>
      <c r="GX18" s="14">
        <v>4.2799999999999998E-2</v>
      </c>
      <c r="GY18" s="14">
        <v>4.53E-2</v>
      </c>
      <c r="GZ18" s="14">
        <v>4.3700000000000003E-2</v>
      </c>
      <c r="HA18" s="14">
        <v>4.36E-2</v>
      </c>
      <c r="HB18" s="14">
        <v>4.3799999999999999E-2</v>
      </c>
      <c r="HC18" s="14">
        <v>4.5400000000000003E-2</v>
      </c>
      <c r="HD18" s="14">
        <v>4.4299999999999999E-2</v>
      </c>
      <c r="HE18" s="14">
        <v>4.3400000000000001E-2</v>
      </c>
      <c r="HF18" s="14">
        <v>4.41E-2</v>
      </c>
      <c r="HG18" s="14">
        <v>4.41E-2</v>
      </c>
      <c r="HH18" s="14">
        <v>4.3200000000000002E-2</v>
      </c>
      <c r="HI18" s="14">
        <v>4.36E-2</v>
      </c>
      <c r="HJ18" s="14">
        <v>4.4600000000000001E-2</v>
      </c>
      <c r="HK18" s="14">
        <v>4.6199999999999998E-2</v>
      </c>
      <c r="HL18" s="14">
        <v>4.3700000000000003E-2</v>
      </c>
      <c r="HM18" s="14">
        <v>4.2599999999999999E-2</v>
      </c>
      <c r="HN18" s="14">
        <v>4.3099999999999999E-2</v>
      </c>
      <c r="HO18" s="14">
        <v>4.3400000000000001E-2</v>
      </c>
      <c r="HP18" s="14">
        <v>4.3200000000000002E-2</v>
      </c>
      <c r="HQ18" s="14">
        <v>4.1399999999999999E-2</v>
      </c>
      <c r="HR18" s="14">
        <v>4.3700000000000003E-2</v>
      </c>
      <c r="HS18" s="14">
        <v>4.41E-2</v>
      </c>
      <c r="HT18" s="14">
        <v>4.2299999999999997E-2</v>
      </c>
      <c r="HU18" s="14">
        <v>4.2599999999999999E-2</v>
      </c>
      <c r="HV18" s="14">
        <v>4.3299999999999998E-2</v>
      </c>
      <c r="HW18" s="14">
        <v>4.2799999999999998E-2</v>
      </c>
      <c r="HX18" s="14">
        <v>4.2000000000000003E-2</v>
      </c>
      <c r="HY18" s="14">
        <v>4.1799999999999997E-2</v>
      </c>
      <c r="HZ18" s="14">
        <v>4.3400000000000001E-2</v>
      </c>
      <c r="IA18" s="14">
        <v>4.2299999999999997E-2</v>
      </c>
      <c r="IB18" s="14">
        <v>4.1200000000000001E-2</v>
      </c>
      <c r="IC18" s="14">
        <v>4.19E-2</v>
      </c>
      <c r="ID18" s="14">
        <v>4.1700000000000001E-2</v>
      </c>
      <c r="IE18" s="14">
        <v>4.1500000000000002E-2</v>
      </c>
      <c r="IF18" s="14">
        <v>4.2700000000000002E-2</v>
      </c>
      <c r="IG18" s="14">
        <v>4.2099999999999999E-2</v>
      </c>
      <c r="IH18" s="14">
        <v>4.1099999999999998E-2</v>
      </c>
      <c r="II18" s="14">
        <v>4.1399999999999999E-2</v>
      </c>
      <c r="IJ18" s="14">
        <v>4.1399999999999999E-2</v>
      </c>
      <c r="IK18" s="14">
        <v>4.0800000000000003E-2</v>
      </c>
      <c r="IL18" s="14">
        <v>4.0300000000000002E-2</v>
      </c>
      <c r="IM18" s="14">
        <v>4.0800000000000003E-2</v>
      </c>
      <c r="IN18" s="14">
        <v>4.1300000000000003E-2</v>
      </c>
      <c r="IO18" s="14">
        <v>4.1500000000000002E-2</v>
      </c>
      <c r="IP18" s="14">
        <v>4.07E-2</v>
      </c>
      <c r="IQ18" s="14">
        <v>4.0500000000000001E-2</v>
      </c>
      <c r="IR18" s="14">
        <v>4.2099999999999999E-2</v>
      </c>
      <c r="IS18" s="14">
        <v>4.1000000000000002E-2</v>
      </c>
      <c r="IT18" s="14">
        <v>4.1500000000000002E-2</v>
      </c>
      <c r="IU18" s="14">
        <v>3.9600000000000003E-2</v>
      </c>
      <c r="IV18" s="14">
        <v>4.2700000000000002E-2</v>
      </c>
      <c r="IW18" s="14">
        <v>4.0500000000000001E-2</v>
      </c>
      <c r="IX18" s="14">
        <v>4.0300000000000002E-2</v>
      </c>
      <c r="IY18" s="14">
        <v>4.1500000000000002E-2</v>
      </c>
      <c r="IZ18" s="14">
        <v>4.0300000000000002E-2</v>
      </c>
      <c r="JA18" s="14">
        <v>4.0500000000000001E-2</v>
      </c>
      <c r="JB18" s="14">
        <v>4.0500000000000001E-2</v>
      </c>
      <c r="JC18" s="14">
        <v>4.0300000000000002E-2</v>
      </c>
      <c r="JD18" s="14">
        <v>3.8800000000000001E-2</v>
      </c>
      <c r="JE18" s="14">
        <v>4.1200000000000001E-2</v>
      </c>
      <c r="JF18" s="14">
        <v>4.1099999999999998E-2</v>
      </c>
      <c r="JG18" s="14">
        <v>3.9899999999999998E-2</v>
      </c>
      <c r="JH18" s="14">
        <v>3.9100000000000003E-2</v>
      </c>
      <c r="JI18" s="14">
        <v>3.9E-2</v>
      </c>
      <c r="JJ18" s="14">
        <v>4.1599999999999998E-2</v>
      </c>
      <c r="JK18" s="14">
        <v>3.9199999999999999E-2</v>
      </c>
      <c r="JL18" s="14">
        <v>3.5400000000000001E-2</v>
      </c>
      <c r="JM18" s="14">
        <v>3.7999999999999999E-2</v>
      </c>
      <c r="JN18" s="14">
        <v>4.0500000000000001E-2</v>
      </c>
      <c r="JO18" s="14">
        <v>4.0300000000000002E-2</v>
      </c>
      <c r="JP18" s="14">
        <v>3.95E-2</v>
      </c>
      <c r="JQ18" s="14">
        <v>3.6200000000000003E-2</v>
      </c>
      <c r="JR18" s="14">
        <v>4.0300000000000002E-2</v>
      </c>
      <c r="JS18" s="14">
        <v>4.0399999999999998E-2</v>
      </c>
      <c r="JT18" s="14">
        <v>4.02E-2</v>
      </c>
      <c r="JU18" s="14">
        <v>3.8199999999999998E-2</v>
      </c>
      <c r="JV18" s="14">
        <v>3.7999999999999999E-2</v>
      </c>
      <c r="JW18" s="14">
        <v>3.9699999999999999E-2</v>
      </c>
      <c r="JX18" s="14">
        <v>3.8699999999999998E-2</v>
      </c>
      <c r="JY18" s="14">
        <v>3.7199999999999997E-2</v>
      </c>
      <c r="JZ18" s="14">
        <v>3.9199999999999999E-2</v>
      </c>
      <c r="KA18" s="14">
        <v>4.1399999999999999E-2</v>
      </c>
      <c r="KB18" s="14">
        <v>3.9399999999999998E-2</v>
      </c>
      <c r="KC18" s="14">
        <v>3.7699999999999997E-2</v>
      </c>
      <c r="KD18" s="14">
        <v>3.8899999999999997E-2</v>
      </c>
      <c r="KE18" s="14">
        <v>4.2099999999999999E-2</v>
      </c>
      <c r="KF18" s="14">
        <v>4.0500000000000001E-2</v>
      </c>
      <c r="KG18" s="14">
        <v>4.02E-2</v>
      </c>
      <c r="KH18" s="14">
        <v>3.9300000000000002E-2</v>
      </c>
      <c r="KI18" s="14">
        <v>4.0099999999999997E-2</v>
      </c>
      <c r="KJ18" s="14">
        <v>4.0800000000000003E-2</v>
      </c>
      <c r="KK18" s="14">
        <v>4.07E-2</v>
      </c>
      <c r="KL18" s="14">
        <v>4.19E-2</v>
      </c>
      <c r="KM18" s="14">
        <v>4.0899999999999999E-2</v>
      </c>
      <c r="KN18" s="14">
        <v>4.1099999999999998E-2</v>
      </c>
      <c r="KO18" s="14">
        <v>3.7900000000000003E-2</v>
      </c>
      <c r="KP18" s="14">
        <v>4.0899999999999999E-2</v>
      </c>
      <c r="KQ18" s="14">
        <v>4.0800000000000003E-2</v>
      </c>
      <c r="KR18" s="14">
        <v>4.02E-2</v>
      </c>
      <c r="KS18" s="14">
        <v>4.0500000000000001E-2</v>
      </c>
      <c r="KT18" s="14">
        <v>4.1700000000000001E-2</v>
      </c>
      <c r="KU18" s="14">
        <v>4.1200000000000001E-2</v>
      </c>
      <c r="KV18" s="14">
        <v>4.1099999999999998E-2</v>
      </c>
      <c r="KW18" s="14">
        <v>4.1399999999999999E-2</v>
      </c>
      <c r="KX18" s="14">
        <v>3.8100000000000002E-2</v>
      </c>
      <c r="KY18" s="14">
        <v>4.24E-2</v>
      </c>
      <c r="KZ18" s="14">
        <v>4.1799999999999997E-2</v>
      </c>
      <c r="LA18" s="14">
        <v>4.2099999999999999E-2</v>
      </c>
      <c r="LB18" s="14">
        <v>4.1399999999999999E-2</v>
      </c>
      <c r="LC18" s="14">
        <v>4.2099999999999999E-2</v>
      </c>
      <c r="LD18" s="14">
        <v>4.3200000000000002E-2</v>
      </c>
      <c r="LE18" s="14">
        <v>4.0099999999999997E-2</v>
      </c>
      <c r="LF18" s="14">
        <v>4.3700000000000003E-2</v>
      </c>
      <c r="LG18" s="14">
        <v>4.4400000000000002E-2</v>
      </c>
      <c r="LH18" s="14">
        <v>4.3200000000000002E-2</v>
      </c>
      <c r="LI18" s="14">
        <v>4.3799999999999999E-2</v>
      </c>
      <c r="LJ18" s="14">
        <v>4.3799999999999999E-2</v>
      </c>
      <c r="LK18" s="14">
        <v>4.2799999999999998E-2</v>
      </c>
      <c r="LL18" s="14">
        <v>4.2999999999999997E-2</v>
      </c>
      <c r="LM18" s="14">
        <v>4.3400000000000001E-2</v>
      </c>
      <c r="LN18" s="14">
        <v>4.3799999999999999E-2</v>
      </c>
      <c r="LO18" s="14">
        <v>4.5199999999999997E-2</v>
      </c>
      <c r="LP18" s="14">
        <v>4.4499999999999998E-2</v>
      </c>
      <c r="LQ18" s="14">
        <v>4.2599999999999999E-2</v>
      </c>
      <c r="LR18" s="14">
        <v>4.4299999999999999E-2</v>
      </c>
      <c r="LS18" s="14">
        <v>4.41E-2</v>
      </c>
      <c r="LT18" s="14">
        <v>4.5699999999999998E-2</v>
      </c>
      <c r="LU18" s="14">
        <v>4.53E-2</v>
      </c>
      <c r="LV18" s="14">
        <v>4.5999999999999999E-2</v>
      </c>
      <c r="LW18" s="14">
        <v>4.6199999999999998E-2</v>
      </c>
      <c r="LX18" s="14">
        <v>4.5199999999999997E-2</v>
      </c>
      <c r="LY18" s="14">
        <v>4.3900000000000002E-2</v>
      </c>
      <c r="LZ18" s="14">
        <v>4.65E-2</v>
      </c>
      <c r="MA18" s="14">
        <v>4.7399999999999998E-2</v>
      </c>
      <c r="MB18" s="14">
        <v>4.82E-2</v>
      </c>
      <c r="MC18" s="14">
        <v>4.53E-2</v>
      </c>
      <c r="MD18" s="14">
        <v>4.8000000000000001E-2</v>
      </c>
      <c r="ME18" s="14">
        <v>4.5900000000000003E-2</v>
      </c>
      <c r="MF18" s="14">
        <v>4.7E-2</v>
      </c>
      <c r="MG18" s="14">
        <v>4.65E-2</v>
      </c>
      <c r="MH18" s="14">
        <v>4.8500000000000001E-2</v>
      </c>
      <c r="MI18" s="14">
        <v>4.9200000000000001E-2</v>
      </c>
      <c r="MJ18" s="14">
        <v>4.7699999999999999E-2</v>
      </c>
      <c r="MK18" s="14">
        <v>4.7899999999999998E-2</v>
      </c>
      <c r="ML18" s="14">
        <v>4.9000000000000002E-2</v>
      </c>
      <c r="MM18" s="14">
        <v>4.3700000000000003E-2</v>
      </c>
      <c r="MN18" s="14">
        <v>4.7899999999999998E-2</v>
      </c>
      <c r="MO18" s="14">
        <v>4.7699999999999999E-2</v>
      </c>
      <c r="MP18" s="14">
        <v>4.8000000000000001E-2</v>
      </c>
      <c r="MQ18" s="14">
        <v>4.36E-2</v>
      </c>
      <c r="MR18" s="14">
        <v>4.7899999999999998E-2</v>
      </c>
      <c r="MS18" s="14">
        <v>4.65E-2</v>
      </c>
      <c r="MT18" s="14">
        <v>4.8599999999999997E-2</v>
      </c>
      <c r="MU18" s="14">
        <v>4.4699999999999997E-2</v>
      </c>
      <c r="MV18" s="14">
        <v>4.8599999999999997E-2</v>
      </c>
      <c r="MW18" s="14">
        <v>4.8399999999999999E-2</v>
      </c>
      <c r="MX18" s="14">
        <v>4.8800000000000003E-2</v>
      </c>
      <c r="MY18" s="14">
        <v>4.6399999999999997E-2</v>
      </c>
      <c r="MZ18" s="14">
        <v>4.8500000000000001E-2</v>
      </c>
      <c r="NA18" s="14">
        <v>4.9299999999999997E-2</v>
      </c>
      <c r="NB18" s="14">
        <v>4.99E-2</v>
      </c>
      <c r="NC18" s="14">
        <v>4.7100000000000003E-2</v>
      </c>
      <c r="ND18" s="14">
        <v>4.7300000000000002E-2</v>
      </c>
      <c r="NE18" s="14">
        <v>4.8599999999999997E-2</v>
      </c>
      <c r="NF18" s="14">
        <v>4.7600000000000003E-2</v>
      </c>
      <c r="NG18" s="14">
        <v>4.6899999999999997E-2</v>
      </c>
      <c r="NH18" s="14">
        <v>4.7199999999999999E-2</v>
      </c>
      <c r="NI18" s="14">
        <v>4.9500000000000002E-2</v>
      </c>
      <c r="NJ18" s="14">
        <v>4.82E-2</v>
      </c>
      <c r="NK18" s="14">
        <v>4.7399999999999998E-2</v>
      </c>
      <c r="NL18" s="14">
        <v>4.9500000000000002E-2</v>
      </c>
      <c r="NM18" s="14">
        <v>4.9599999999999998E-2</v>
      </c>
      <c r="NN18" s="14">
        <v>4.7500000000000001E-2</v>
      </c>
      <c r="NO18" s="14">
        <v>4.8099999999999997E-2</v>
      </c>
      <c r="NP18" s="14">
        <v>4.9399999999999999E-2</v>
      </c>
      <c r="NQ18" s="14">
        <v>4.7399999999999998E-2</v>
      </c>
      <c r="NR18" s="14">
        <v>4.9099999999999998E-2</v>
      </c>
      <c r="NS18" s="14">
        <v>5.0099999999999999E-2</v>
      </c>
      <c r="NT18" s="14">
        <v>4.7300000000000002E-2</v>
      </c>
      <c r="NU18" s="14">
        <v>4.8300000000000003E-2</v>
      </c>
      <c r="NV18" s="14">
        <v>4.7699999999999999E-2</v>
      </c>
      <c r="NW18" s="14">
        <v>4.8500000000000001E-2</v>
      </c>
      <c r="NX18" s="14">
        <v>4.8800000000000003E-2</v>
      </c>
      <c r="NY18" s="14">
        <v>4.8300000000000003E-2</v>
      </c>
      <c r="NZ18" s="14">
        <v>4.65E-2</v>
      </c>
      <c r="OA18" s="14">
        <v>4.7399999999999998E-2</v>
      </c>
      <c r="OB18" s="14">
        <v>4.7800000000000002E-2</v>
      </c>
      <c r="OC18" s="14">
        <v>4.6899999999999997E-2</v>
      </c>
      <c r="OD18" s="14">
        <v>4.9799999999999997E-2</v>
      </c>
      <c r="OE18" s="14">
        <v>5.2299999999999999E-2</v>
      </c>
      <c r="OF18" s="14">
        <v>4.7899999999999998E-2</v>
      </c>
      <c r="OG18" s="14">
        <v>4.7800000000000002E-2</v>
      </c>
      <c r="OH18" s="14">
        <v>4.8000000000000001E-2</v>
      </c>
      <c r="OI18" s="14">
        <v>4.65E-2</v>
      </c>
      <c r="OJ18" s="14">
        <v>4.7500000000000001E-2</v>
      </c>
      <c r="OK18" s="14">
        <v>4.7600000000000003E-2</v>
      </c>
      <c r="OL18" s="14">
        <v>4.7600000000000003E-2</v>
      </c>
    </row>
    <row r="19" spans="1:402" x14ac:dyDescent="0.25">
      <c r="A19" s="13" t="s">
        <v>34</v>
      </c>
      <c r="B19" s="14">
        <v>1.9411</v>
      </c>
      <c r="C19" s="14">
        <v>1.8909</v>
      </c>
      <c r="D19" s="14">
        <v>1.8262</v>
      </c>
      <c r="E19" s="14">
        <v>1.7931999999999999</v>
      </c>
      <c r="F19" s="14">
        <v>1.7542</v>
      </c>
      <c r="G19" s="14">
        <v>1.7166999999999999</v>
      </c>
      <c r="H19" s="14">
        <v>1.6724000000000001</v>
      </c>
      <c r="I19" s="14">
        <v>1.6379999999999999</v>
      </c>
      <c r="J19" s="14">
        <v>1.5980000000000001</v>
      </c>
      <c r="K19" s="14">
        <v>1.5591999999999999</v>
      </c>
      <c r="L19" s="14">
        <v>1.5208999999999999</v>
      </c>
      <c r="M19" s="14">
        <v>1.4865999999999999</v>
      </c>
      <c r="N19" s="14">
        <v>1.4581</v>
      </c>
      <c r="O19" s="14">
        <v>1.4285000000000001</v>
      </c>
      <c r="P19" s="14">
        <v>1.3971</v>
      </c>
      <c r="Q19" s="14">
        <v>1.3641000000000001</v>
      </c>
      <c r="R19" s="14">
        <v>1.3286</v>
      </c>
      <c r="S19" s="14">
        <v>1.3045</v>
      </c>
      <c r="T19" s="14">
        <v>1.2768999999999999</v>
      </c>
      <c r="U19" s="14">
        <v>1.2459</v>
      </c>
      <c r="V19" s="14">
        <v>1.2284999999999999</v>
      </c>
      <c r="W19" s="14">
        <v>1.2069000000000001</v>
      </c>
      <c r="X19" s="14">
        <v>1.1820999999999999</v>
      </c>
      <c r="Y19" s="14">
        <v>1.1637999999999999</v>
      </c>
      <c r="Z19" s="14">
        <v>1.1472</v>
      </c>
      <c r="AA19" s="14">
        <v>1.1302000000000001</v>
      </c>
      <c r="AB19" s="14">
        <v>1.1099000000000001</v>
      </c>
      <c r="AC19" s="14">
        <v>1.0946</v>
      </c>
      <c r="AD19" s="14">
        <v>1.0736000000000001</v>
      </c>
      <c r="AE19" s="14">
        <v>1.0589999999999999</v>
      </c>
      <c r="AF19" s="14">
        <v>1.0399</v>
      </c>
      <c r="AG19" s="14">
        <v>1.0293000000000001</v>
      </c>
      <c r="AH19" s="14">
        <v>1.0164</v>
      </c>
      <c r="AI19" s="14">
        <v>1.0045999999999999</v>
      </c>
      <c r="AJ19" s="14">
        <v>0.99180000000000001</v>
      </c>
      <c r="AK19" s="14">
        <v>0.97799999999999998</v>
      </c>
      <c r="AL19" s="14">
        <v>0.97009999999999996</v>
      </c>
      <c r="AM19" s="14">
        <v>0.96009999999999995</v>
      </c>
      <c r="AN19" s="14">
        <v>0.95240000000000002</v>
      </c>
      <c r="AO19" s="14">
        <v>0.94289999999999996</v>
      </c>
      <c r="AP19" s="14">
        <v>0.93430000000000002</v>
      </c>
      <c r="AQ19" s="14">
        <v>0.92949999999999999</v>
      </c>
      <c r="AR19" s="14">
        <v>0.92320000000000002</v>
      </c>
      <c r="AS19" s="14">
        <v>0.91869999999999996</v>
      </c>
      <c r="AT19" s="14">
        <v>0.91400000000000003</v>
      </c>
      <c r="AU19" s="14">
        <v>0.90939999999999999</v>
      </c>
      <c r="AV19" s="14">
        <v>0.9052</v>
      </c>
      <c r="AW19" s="14">
        <v>0.9012</v>
      </c>
      <c r="AX19" s="14">
        <v>0.89880000000000004</v>
      </c>
      <c r="AY19" s="14">
        <v>0.8972</v>
      </c>
      <c r="AZ19" s="14">
        <v>0.89359999999999995</v>
      </c>
      <c r="BA19" s="14">
        <v>0.89139999999999997</v>
      </c>
      <c r="BB19" s="14">
        <v>0.89</v>
      </c>
      <c r="BC19" s="14">
        <v>0.88900000000000001</v>
      </c>
      <c r="BD19" s="14">
        <v>0.88870000000000005</v>
      </c>
      <c r="BE19" s="14">
        <v>0.8871</v>
      </c>
      <c r="BF19" s="14">
        <v>0.88600000000000001</v>
      </c>
      <c r="BG19" s="14">
        <v>0.88549999999999995</v>
      </c>
      <c r="BH19" s="14">
        <v>0.88719999999999999</v>
      </c>
      <c r="BI19" s="14">
        <v>0.88590000000000002</v>
      </c>
      <c r="BJ19" s="14">
        <v>0.88649999999999995</v>
      </c>
      <c r="BK19" s="14">
        <v>0.88770000000000004</v>
      </c>
      <c r="BL19" s="14">
        <v>0.88790000000000002</v>
      </c>
      <c r="BM19" s="14">
        <v>0.8891</v>
      </c>
      <c r="BN19" s="14">
        <v>0.88900000000000001</v>
      </c>
      <c r="BO19" s="14">
        <v>0.89080000000000004</v>
      </c>
      <c r="BP19" s="14">
        <v>0.89119999999999999</v>
      </c>
      <c r="BQ19" s="14">
        <v>0.89170000000000005</v>
      </c>
      <c r="BR19" s="14">
        <v>0.89380000000000004</v>
      </c>
      <c r="BS19" s="14">
        <v>0.89400000000000002</v>
      </c>
      <c r="BT19" s="14">
        <v>0.89639999999999997</v>
      </c>
      <c r="BU19" s="14">
        <v>0.89680000000000004</v>
      </c>
      <c r="BV19" s="14">
        <v>0.89749999999999996</v>
      </c>
      <c r="BW19" s="14">
        <v>0.8982</v>
      </c>
      <c r="BX19" s="14">
        <v>0.9</v>
      </c>
      <c r="BY19" s="14">
        <v>0.90049999999999997</v>
      </c>
      <c r="BZ19" s="14">
        <v>0.9012</v>
      </c>
      <c r="CA19" s="14">
        <v>0.90159999999999996</v>
      </c>
      <c r="CB19" s="14">
        <v>0.90310000000000001</v>
      </c>
      <c r="CC19" s="14">
        <v>0.90339999999999998</v>
      </c>
      <c r="CD19" s="14">
        <v>0.90339999999999998</v>
      </c>
      <c r="CE19" s="14">
        <v>0.90380000000000005</v>
      </c>
      <c r="CF19" s="14">
        <v>0.90369999999999995</v>
      </c>
      <c r="CG19" s="14">
        <v>0.90459999999999996</v>
      </c>
      <c r="CH19" s="14">
        <v>0.90400000000000003</v>
      </c>
      <c r="CI19" s="14">
        <v>0.90380000000000005</v>
      </c>
      <c r="CJ19" s="14">
        <v>0.90329999999999999</v>
      </c>
      <c r="CK19" s="14">
        <v>0.90249999999999997</v>
      </c>
      <c r="CL19" s="14">
        <v>0.90129999999999999</v>
      </c>
      <c r="CM19" s="14">
        <v>0.89959999999999996</v>
      </c>
      <c r="CN19" s="14">
        <v>0.89790000000000003</v>
      </c>
      <c r="CO19" s="14">
        <v>0.89690000000000003</v>
      </c>
      <c r="CP19" s="14">
        <v>0.89400000000000002</v>
      </c>
      <c r="CQ19" s="14">
        <v>0.89229999999999998</v>
      </c>
      <c r="CR19" s="14">
        <v>0.88970000000000005</v>
      </c>
      <c r="CS19" s="14">
        <v>0.88700000000000001</v>
      </c>
      <c r="CT19" s="14">
        <v>0.88390000000000002</v>
      </c>
      <c r="CU19" s="14">
        <v>0.87919999999999998</v>
      </c>
      <c r="CV19" s="14">
        <v>0.87560000000000004</v>
      </c>
      <c r="CW19" s="14">
        <v>0.872</v>
      </c>
      <c r="CX19" s="14">
        <v>0.86860000000000004</v>
      </c>
      <c r="CY19" s="14">
        <v>0.86299999999999999</v>
      </c>
      <c r="CZ19" s="14">
        <v>0.85740000000000005</v>
      </c>
      <c r="DA19" s="14">
        <v>0.85229999999999995</v>
      </c>
      <c r="DB19" s="14">
        <v>0.84850000000000003</v>
      </c>
      <c r="DC19" s="14">
        <v>0.84189999999999998</v>
      </c>
      <c r="DD19" s="14">
        <v>0.83489999999999998</v>
      </c>
      <c r="DE19" s="14">
        <v>0.82799999999999996</v>
      </c>
      <c r="DF19" s="14">
        <v>0.82310000000000005</v>
      </c>
      <c r="DG19" s="14">
        <v>0.81689999999999996</v>
      </c>
      <c r="DH19" s="14">
        <v>0.80959999999999999</v>
      </c>
      <c r="DI19" s="14">
        <v>0.80230000000000001</v>
      </c>
      <c r="DJ19" s="14">
        <v>0.79590000000000005</v>
      </c>
      <c r="DK19" s="14">
        <v>0.78790000000000004</v>
      </c>
      <c r="DL19" s="14">
        <v>0.78129999999999999</v>
      </c>
      <c r="DM19" s="14">
        <v>0.77300000000000002</v>
      </c>
      <c r="DN19" s="14">
        <v>0.76529999999999998</v>
      </c>
      <c r="DO19" s="14">
        <v>0.75609999999999999</v>
      </c>
      <c r="DP19" s="14">
        <v>0.74729999999999996</v>
      </c>
      <c r="DQ19" s="14">
        <v>0.7399</v>
      </c>
      <c r="DR19" s="14">
        <v>0.73129999999999995</v>
      </c>
      <c r="DS19" s="14">
        <v>0.72060000000000002</v>
      </c>
      <c r="DT19" s="14">
        <v>0.71179999999999999</v>
      </c>
      <c r="DU19" s="14">
        <v>0.70209999999999995</v>
      </c>
      <c r="DV19" s="14">
        <v>0.69240000000000002</v>
      </c>
      <c r="DW19" s="14">
        <v>0.67759999999999998</v>
      </c>
      <c r="DX19" s="14">
        <v>0.66849999999999998</v>
      </c>
      <c r="DY19" s="14">
        <v>0.66080000000000005</v>
      </c>
      <c r="DZ19" s="14">
        <v>0.65029999999999999</v>
      </c>
      <c r="EA19" s="14">
        <v>0.64200000000000002</v>
      </c>
      <c r="EB19" s="14">
        <v>0.63300000000000001</v>
      </c>
      <c r="EC19" s="14">
        <v>0.62439999999999996</v>
      </c>
      <c r="ED19" s="14">
        <v>0.61229999999999996</v>
      </c>
      <c r="EE19" s="14">
        <v>0.60170000000000001</v>
      </c>
      <c r="EF19" s="14">
        <v>0.58709999999999996</v>
      </c>
      <c r="EG19" s="14">
        <v>0.57599999999999996</v>
      </c>
      <c r="EH19" s="14">
        <v>0.56499999999999995</v>
      </c>
      <c r="EI19" s="14">
        <v>0.55220000000000002</v>
      </c>
      <c r="EJ19" s="14">
        <v>0.53580000000000005</v>
      </c>
      <c r="EK19" s="14">
        <v>0.52569999999999995</v>
      </c>
      <c r="EL19" s="14">
        <v>0.51359999999999995</v>
      </c>
      <c r="EM19" s="14">
        <v>0.50190000000000001</v>
      </c>
      <c r="EN19" s="14">
        <v>0.4879</v>
      </c>
      <c r="EO19" s="14">
        <v>0.47939999999999999</v>
      </c>
      <c r="EP19" s="14">
        <v>0.46960000000000002</v>
      </c>
      <c r="EQ19" s="14">
        <v>0.45739999999999997</v>
      </c>
      <c r="ER19" s="14">
        <v>0.44209999999999999</v>
      </c>
      <c r="ES19" s="14">
        <v>0.43159999999999998</v>
      </c>
      <c r="ET19" s="14">
        <v>0.4194</v>
      </c>
      <c r="EU19" s="14">
        <v>0.40639999999999998</v>
      </c>
      <c r="EV19" s="14">
        <v>0.39140000000000003</v>
      </c>
      <c r="EW19" s="14">
        <v>0.38229999999999997</v>
      </c>
      <c r="EX19" s="14">
        <v>0.37030000000000002</v>
      </c>
      <c r="EY19" s="14">
        <v>0.35720000000000002</v>
      </c>
      <c r="EZ19" s="14">
        <v>0.34420000000000001</v>
      </c>
      <c r="FA19" s="14">
        <v>0.33539999999999998</v>
      </c>
      <c r="FB19" s="14">
        <v>0.3251</v>
      </c>
      <c r="FC19" s="14">
        <v>0.3115</v>
      </c>
      <c r="FD19" s="14">
        <v>0.30009999999999998</v>
      </c>
      <c r="FE19" s="14">
        <v>0.29210000000000003</v>
      </c>
      <c r="FF19" s="14">
        <v>0.28289999999999998</v>
      </c>
      <c r="FG19" s="14">
        <v>0.27050000000000002</v>
      </c>
      <c r="FH19" s="14">
        <v>0.25979999999999998</v>
      </c>
      <c r="FI19" s="14">
        <v>0.25369999999999998</v>
      </c>
      <c r="FJ19" s="14">
        <v>0.24429999999999999</v>
      </c>
      <c r="FK19" s="14">
        <v>0.2336</v>
      </c>
      <c r="FL19" s="14">
        <v>0.22770000000000001</v>
      </c>
      <c r="FM19" s="14">
        <v>0.21970000000000001</v>
      </c>
      <c r="FN19" s="14">
        <v>0.21279999999999999</v>
      </c>
      <c r="FO19" s="14">
        <v>0.2034</v>
      </c>
      <c r="FP19" s="14">
        <v>0.19789999999999999</v>
      </c>
      <c r="FQ19" s="14">
        <v>0.19109999999999999</v>
      </c>
      <c r="FR19" s="14">
        <v>0.1822</v>
      </c>
      <c r="FS19" s="14">
        <v>0.17710000000000001</v>
      </c>
      <c r="FT19" s="14">
        <v>0.17230000000000001</v>
      </c>
      <c r="FU19" s="14">
        <v>0.1673</v>
      </c>
      <c r="FV19" s="14">
        <v>0.1605</v>
      </c>
      <c r="FW19" s="14">
        <v>0.15570000000000001</v>
      </c>
      <c r="FX19" s="14">
        <v>0.15110000000000001</v>
      </c>
      <c r="FY19" s="14">
        <v>0.14560000000000001</v>
      </c>
      <c r="FZ19" s="14">
        <v>0.14119999999999999</v>
      </c>
      <c r="GA19" s="14">
        <v>0.1368</v>
      </c>
      <c r="GB19" s="14">
        <v>0.13150000000000001</v>
      </c>
      <c r="GC19" s="14">
        <v>0.12670000000000001</v>
      </c>
      <c r="GD19" s="14">
        <v>0.1232</v>
      </c>
      <c r="GE19" s="14">
        <v>0.1196</v>
      </c>
      <c r="GF19" s="14">
        <v>0.1154</v>
      </c>
      <c r="GG19" s="14">
        <v>0.112</v>
      </c>
      <c r="GH19" s="14">
        <v>0.109</v>
      </c>
      <c r="GI19" s="14">
        <v>0.1069</v>
      </c>
      <c r="GJ19" s="14">
        <v>0.1031</v>
      </c>
      <c r="GK19" s="14">
        <v>9.9000000000000005E-2</v>
      </c>
      <c r="GL19" s="14">
        <v>9.7799999999999998E-2</v>
      </c>
      <c r="GM19" s="14">
        <v>9.4E-2</v>
      </c>
      <c r="GN19" s="14">
        <v>9.1600000000000001E-2</v>
      </c>
      <c r="GO19" s="14">
        <v>8.8900000000000007E-2</v>
      </c>
      <c r="GP19" s="14">
        <v>8.6999999999999994E-2</v>
      </c>
      <c r="GQ19" s="14">
        <v>8.5699999999999998E-2</v>
      </c>
      <c r="GR19" s="14">
        <v>8.3199999999999996E-2</v>
      </c>
      <c r="GS19" s="14">
        <v>8.0799999999999997E-2</v>
      </c>
      <c r="GT19" s="14">
        <v>8.0199999999999994E-2</v>
      </c>
      <c r="GU19" s="14">
        <v>7.7799999999999994E-2</v>
      </c>
      <c r="GV19" s="14">
        <v>7.5499999999999998E-2</v>
      </c>
      <c r="GW19" s="14">
        <v>7.51E-2</v>
      </c>
      <c r="GX19" s="14">
        <v>7.4099999999999999E-2</v>
      </c>
      <c r="GY19" s="14">
        <v>7.2599999999999998E-2</v>
      </c>
      <c r="GZ19" s="14">
        <v>7.0300000000000001E-2</v>
      </c>
      <c r="HA19" s="14">
        <v>6.8599999999999994E-2</v>
      </c>
      <c r="HB19" s="14">
        <v>6.8199999999999997E-2</v>
      </c>
      <c r="HC19" s="14">
        <v>6.83E-2</v>
      </c>
      <c r="HD19" s="14">
        <v>6.54E-2</v>
      </c>
      <c r="HE19" s="14">
        <v>6.3E-2</v>
      </c>
      <c r="HF19" s="14">
        <v>6.4299999999999996E-2</v>
      </c>
      <c r="HG19" s="14">
        <v>6.3299999999999995E-2</v>
      </c>
      <c r="HH19" s="14">
        <v>5.9700000000000003E-2</v>
      </c>
      <c r="HI19" s="14">
        <v>6.0699999999999997E-2</v>
      </c>
      <c r="HJ19" s="14">
        <v>6.0699999999999997E-2</v>
      </c>
      <c r="HK19" s="14">
        <v>6.2300000000000001E-2</v>
      </c>
      <c r="HL19" s="14">
        <v>5.91E-2</v>
      </c>
      <c r="HM19" s="14">
        <v>5.74E-2</v>
      </c>
      <c r="HN19" s="14">
        <v>5.9900000000000002E-2</v>
      </c>
      <c r="HO19" s="14">
        <v>5.7099999999999998E-2</v>
      </c>
      <c r="HP19" s="14">
        <v>5.6099999999999997E-2</v>
      </c>
      <c r="HQ19" s="14">
        <v>5.5399999999999998E-2</v>
      </c>
      <c r="HR19" s="14">
        <v>5.5100000000000003E-2</v>
      </c>
      <c r="HS19" s="14">
        <v>5.4300000000000001E-2</v>
      </c>
      <c r="HT19" s="14">
        <v>5.2999999999999999E-2</v>
      </c>
      <c r="HU19" s="14">
        <v>5.33E-2</v>
      </c>
      <c r="HV19" s="14">
        <v>5.3800000000000001E-2</v>
      </c>
      <c r="HW19" s="14">
        <v>5.2400000000000002E-2</v>
      </c>
      <c r="HX19" s="14">
        <v>5.1700000000000003E-2</v>
      </c>
      <c r="HY19" s="14">
        <v>5.0200000000000002E-2</v>
      </c>
      <c r="HZ19" s="14">
        <v>5.21E-2</v>
      </c>
      <c r="IA19" s="14">
        <v>5.0700000000000002E-2</v>
      </c>
      <c r="IB19" s="14">
        <v>5.0999999999999997E-2</v>
      </c>
      <c r="IC19" s="14">
        <v>4.9200000000000001E-2</v>
      </c>
      <c r="ID19" s="14">
        <v>4.8899999999999999E-2</v>
      </c>
      <c r="IE19" s="14">
        <v>4.87E-2</v>
      </c>
      <c r="IF19" s="14">
        <v>5.0700000000000002E-2</v>
      </c>
      <c r="IG19" s="14">
        <v>4.8800000000000003E-2</v>
      </c>
      <c r="IH19" s="14">
        <v>4.8099999999999997E-2</v>
      </c>
      <c r="II19" s="14">
        <v>4.7899999999999998E-2</v>
      </c>
      <c r="IJ19" s="14">
        <v>4.7199999999999999E-2</v>
      </c>
      <c r="IK19" s="14">
        <v>4.7300000000000002E-2</v>
      </c>
      <c r="IL19" s="14">
        <v>4.7500000000000001E-2</v>
      </c>
      <c r="IM19" s="14">
        <v>4.65E-2</v>
      </c>
      <c r="IN19" s="14">
        <v>4.3799999999999999E-2</v>
      </c>
      <c r="IO19" s="14">
        <v>4.5499999999999999E-2</v>
      </c>
      <c r="IP19" s="14">
        <v>4.53E-2</v>
      </c>
      <c r="IQ19" s="14">
        <v>4.5600000000000002E-2</v>
      </c>
      <c r="IR19" s="14">
        <v>4.4499999999999998E-2</v>
      </c>
      <c r="IS19" s="14">
        <v>4.58E-2</v>
      </c>
      <c r="IT19" s="14">
        <v>4.7300000000000002E-2</v>
      </c>
      <c r="IU19" s="14">
        <v>4.5100000000000001E-2</v>
      </c>
      <c r="IV19" s="14">
        <v>4.6300000000000001E-2</v>
      </c>
      <c r="IW19" s="14">
        <v>4.5999999999999999E-2</v>
      </c>
      <c r="IX19" s="14">
        <v>4.4699999999999997E-2</v>
      </c>
      <c r="IY19" s="14">
        <v>4.5100000000000001E-2</v>
      </c>
      <c r="IZ19" s="14">
        <v>4.4900000000000002E-2</v>
      </c>
      <c r="JA19" s="14">
        <v>4.4299999999999999E-2</v>
      </c>
      <c r="JB19" s="14">
        <v>4.3900000000000002E-2</v>
      </c>
      <c r="JC19" s="14">
        <v>4.41E-2</v>
      </c>
      <c r="JD19" s="14">
        <v>4.4200000000000003E-2</v>
      </c>
      <c r="JE19" s="14">
        <v>4.5499999999999999E-2</v>
      </c>
      <c r="JF19" s="14">
        <v>4.5100000000000001E-2</v>
      </c>
      <c r="JG19" s="14">
        <v>4.2799999999999998E-2</v>
      </c>
      <c r="JH19" s="14">
        <v>4.3400000000000001E-2</v>
      </c>
      <c r="JI19" s="14">
        <v>4.41E-2</v>
      </c>
      <c r="JJ19" s="14">
        <v>4.4299999999999999E-2</v>
      </c>
      <c r="JK19" s="14">
        <v>4.3400000000000001E-2</v>
      </c>
      <c r="JL19" s="14">
        <v>4.2999999999999997E-2</v>
      </c>
      <c r="JM19" s="14">
        <v>4.3799999999999999E-2</v>
      </c>
      <c r="JN19" s="14">
        <v>4.5600000000000002E-2</v>
      </c>
      <c r="JO19" s="14">
        <v>4.2799999999999998E-2</v>
      </c>
      <c r="JP19" s="14">
        <v>4.0800000000000003E-2</v>
      </c>
      <c r="JQ19" s="14">
        <v>4.2799999999999998E-2</v>
      </c>
      <c r="JR19" s="14">
        <v>4.3999999999999997E-2</v>
      </c>
      <c r="JS19" s="14">
        <v>4.2700000000000002E-2</v>
      </c>
      <c r="JT19" s="14">
        <v>4.3299999999999998E-2</v>
      </c>
      <c r="JU19" s="14">
        <v>4.2200000000000001E-2</v>
      </c>
      <c r="JV19" s="14">
        <v>4.3400000000000001E-2</v>
      </c>
      <c r="JW19" s="14">
        <v>4.2099999999999999E-2</v>
      </c>
      <c r="JX19" s="14">
        <v>4.1200000000000001E-2</v>
      </c>
      <c r="JY19" s="14">
        <v>4.2099999999999999E-2</v>
      </c>
      <c r="JZ19" s="14">
        <v>4.3499999999999997E-2</v>
      </c>
      <c r="KA19" s="14">
        <v>4.5100000000000001E-2</v>
      </c>
      <c r="KB19" s="14">
        <v>4.1500000000000002E-2</v>
      </c>
      <c r="KC19" s="14">
        <v>4.2900000000000001E-2</v>
      </c>
      <c r="KD19" s="14">
        <v>4.3299999999999998E-2</v>
      </c>
      <c r="KE19" s="14">
        <v>4.4900000000000002E-2</v>
      </c>
      <c r="KF19" s="14">
        <v>4.2099999999999999E-2</v>
      </c>
      <c r="KG19" s="14">
        <v>4.1200000000000001E-2</v>
      </c>
      <c r="KH19" s="14">
        <v>4.3299999999999998E-2</v>
      </c>
      <c r="KI19" s="14">
        <v>4.3200000000000002E-2</v>
      </c>
      <c r="KJ19" s="14">
        <v>4.2900000000000001E-2</v>
      </c>
      <c r="KK19" s="14">
        <v>4.24E-2</v>
      </c>
      <c r="KL19" s="14">
        <v>4.2599999999999999E-2</v>
      </c>
      <c r="KM19" s="14">
        <v>4.07E-2</v>
      </c>
      <c r="KN19" s="14">
        <v>4.2799999999999998E-2</v>
      </c>
      <c r="KO19" s="14">
        <v>4.1099999999999998E-2</v>
      </c>
      <c r="KP19" s="14">
        <v>4.2500000000000003E-2</v>
      </c>
      <c r="KQ19" s="14">
        <v>4.2799999999999998E-2</v>
      </c>
      <c r="KR19" s="14">
        <v>4.2200000000000001E-2</v>
      </c>
      <c r="KS19" s="14">
        <v>4.2500000000000003E-2</v>
      </c>
      <c r="KT19" s="14">
        <v>4.2799999999999998E-2</v>
      </c>
      <c r="KU19" s="14">
        <v>4.2000000000000003E-2</v>
      </c>
      <c r="KV19" s="14">
        <v>4.2999999999999997E-2</v>
      </c>
      <c r="KW19" s="14">
        <v>4.2599999999999999E-2</v>
      </c>
      <c r="KX19" s="14">
        <v>4.1399999999999999E-2</v>
      </c>
      <c r="KY19" s="14">
        <v>4.2799999999999998E-2</v>
      </c>
      <c r="KZ19" s="14">
        <v>4.2200000000000001E-2</v>
      </c>
      <c r="LA19" s="14">
        <v>4.24E-2</v>
      </c>
      <c r="LB19" s="14">
        <v>4.2000000000000003E-2</v>
      </c>
      <c r="LC19" s="14">
        <v>4.1799999999999997E-2</v>
      </c>
      <c r="LD19" s="14">
        <v>4.2500000000000003E-2</v>
      </c>
      <c r="LE19" s="14">
        <v>4.2299999999999997E-2</v>
      </c>
      <c r="LF19" s="14">
        <v>4.3299999999999998E-2</v>
      </c>
      <c r="LG19" s="14">
        <v>4.1799999999999997E-2</v>
      </c>
      <c r="LH19" s="14">
        <v>4.41E-2</v>
      </c>
      <c r="LI19" s="14">
        <v>4.3400000000000001E-2</v>
      </c>
      <c r="LJ19" s="14">
        <v>4.3400000000000001E-2</v>
      </c>
      <c r="LK19" s="14">
        <v>4.36E-2</v>
      </c>
      <c r="LL19" s="14">
        <v>4.2799999999999998E-2</v>
      </c>
      <c r="LM19" s="14">
        <v>4.3799999999999999E-2</v>
      </c>
      <c r="LN19" s="14">
        <v>4.4299999999999999E-2</v>
      </c>
      <c r="LO19" s="14">
        <v>4.4200000000000003E-2</v>
      </c>
      <c r="LP19" s="14">
        <v>4.4600000000000001E-2</v>
      </c>
      <c r="LQ19" s="14">
        <v>4.4900000000000002E-2</v>
      </c>
      <c r="LR19" s="14">
        <v>4.5100000000000001E-2</v>
      </c>
      <c r="LS19" s="14">
        <v>4.3200000000000002E-2</v>
      </c>
      <c r="LT19" s="14">
        <v>4.3400000000000001E-2</v>
      </c>
      <c r="LU19" s="14">
        <v>4.2500000000000003E-2</v>
      </c>
      <c r="LV19" s="14">
        <v>4.6100000000000002E-2</v>
      </c>
      <c r="LW19" s="14">
        <v>4.5499999999999999E-2</v>
      </c>
      <c r="LX19" s="14">
        <v>4.3200000000000002E-2</v>
      </c>
      <c r="LY19" s="14">
        <v>4.3499999999999997E-2</v>
      </c>
      <c r="LZ19" s="14">
        <v>4.65E-2</v>
      </c>
      <c r="MA19" s="14">
        <v>4.6399999999999997E-2</v>
      </c>
      <c r="MB19" s="14">
        <v>4.6899999999999997E-2</v>
      </c>
      <c r="MC19" s="14">
        <v>4.4400000000000002E-2</v>
      </c>
      <c r="MD19" s="14">
        <v>4.6800000000000001E-2</v>
      </c>
      <c r="ME19" s="14">
        <v>4.5400000000000003E-2</v>
      </c>
      <c r="MF19" s="14">
        <v>4.53E-2</v>
      </c>
      <c r="MG19" s="14">
        <v>4.2500000000000003E-2</v>
      </c>
      <c r="MH19" s="14">
        <v>4.6800000000000001E-2</v>
      </c>
      <c r="MI19" s="14">
        <v>4.8300000000000003E-2</v>
      </c>
      <c r="MJ19" s="14">
        <v>4.5100000000000001E-2</v>
      </c>
      <c r="MK19" s="14">
        <v>4.5999999999999999E-2</v>
      </c>
      <c r="ML19" s="14">
        <v>4.6800000000000001E-2</v>
      </c>
      <c r="MM19" s="14">
        <v>4.6800000000000001E-2</v>
      </c>
      <c r="MN19" s="14">
        <v>4.8000000000000001E-2</v>
      </c>
      <c r="MO19" s="14">
        <v>4.6399999999999997E-2</v>
      </c>
      <c r="MP19" s="14">
        <v>4.8500000000000001E-2</v>
      </c>
      <c r="MQ19" s="14">
        <v>4.7500000000000001E-2</v>
      </c>
      <c r="MR19" s="14">
        <v>4.58E-2</v>
      </c>
      <c r="MS19" s="14">
        <v>4.5699999999999998E-2</v>
      </c>
      <c r="MT19" s="14">
        <v>4.82E-2</v>
      </c>
      <c r="MU19" s="14">
        <v>4.6100000000000002E-2</v>
      </c>
      <c r="MV19" s="14">
        <v>4.7800000000000002E-2</v>
      </c>
      <c r="MW19" s="14">
        <v>4.8500000000000001E-2</v>
      </c>
      <c r="MX19" s="14">
        <v>4.6399999999999997E-2</v>
      </c>
      <c r="MY19" s="14">
        <v>4.6300000000000001E-2</v>
      </c>
      <c r="MZ19" s="14">
        <v>4.6600000000000003E-2</v>
      </c>
      <c r="NA19" s="14">
        <v>4.7199999999999999E-2</v>
      </c>
      <c r="NB19" s="14">
        <v>4.7399999999999998E-2</v>
      </c>
      <c r="NC19" s="14">
        <v>4.8000000000000001E-2</v>
      </c>
      <c r="ND19" s="14">
        <v>4.7100000000000003E-2</v>
      </c>
      <c r="NE19" s="14">
        <v>4.6399999999999997E-2</v>
      </c>
      <c r="NF19" s="14">
        <v>4.7699999999999999E-2</v>
      </c>
      <c r="NG19" s="14">
        <v>4.5600000000000002E-2</v>
      </c>
      <c r="NH19" s="14">
        <v>4.58E-2</v>
      </c>
      <c r="NI19" s="14">
        <v>4.6600000000000003E-2</v>
      </c>
      <c r="NJ19" s="14">
        <v>4.0399999999999998E-2</v>
      </c>
      <c r="NK19" s="14">
        <v>3.6600000000000001E-2</v>
      </c>
      <c r="NL19" s="14">
        <v>4.8000000000000001E-2</v>
      </c>
      <c r="NM19" s="14">
        <v>4.82E-2</v>
      </c>
      <c r="NN19" s="14">
        <v>3.5900000000000001E-2</v>
      </c>
      <c r="NO19" s="14">
        <v>4.3400000000000001E-2</v>
      </c>
      <c r="NP19" s="14">
        <v>4.6899999999999997E-2</v>
      </c>
      <c r="NQ19" s="14">
        <v>4.7E-2</v>
      </c>
      <c r="NR19" s="14">
        <v>4.2700000000000002E-2</v>
      </c>
      <c r="NS19" s="14">
        <v>4.5999999999999999E-2</v>
      </c>
      <c r="NT19" s="14">
        <v>4.7E-2</v>
      </c>
      <c r="NU19" s="14">
        <v>4.4699999999999997E-2</v>
      </c>
      <c r="NV19" s="14">
        <v>4.41E-2</v>
      </c>
      <c r="NW19" s="14">
        <v>4.4200000000000003E-2</v>
      </c>
      <c r="NX19" s="14">
        <v>4.7399999999999998E-2</v>
      </c>
      <c r="NY19" s="14">
        <v>4.4900000000000002E-2</v>
      </c>
      <c r="NZ19" s="14">
        <v>4.2099999999999999E-2</v>
      </c>
      <c r="OA19" s="14">
        <v>4.6399999999999997E-2</v>
      </c>
      <c r="OB19" s="14">
        <v>4.3799999999999999E-2</v>
      </c>
      <c r="OC19" s="14">
        <v>0.04</v>
      </c>
      <c r="OD19" s="14">
        <v>4.8000000000000001E-2</v>
      </c>
      <c r="OE19" s="14">
        <v>5.0200000000000002E-2</v>
      </c>
      <c r="OF19" s="14">
        <v>4.6899999999999997E-2</v>
      </c>
      <c r="OG19" s="14">
        <v>4.53E-2</v>
      </c>
      <c r="OH19" s="14">
        <v>4.6100000000000002E-2</v>
      </c>
      <c r="OI19" s="14">
        <v>4.7199999999999999E-2</v>
      </c>
      <c r="OJ19" s="14">
        <v>4.3999999999999997E-2</v>
      </c>
      <c r="OK19" s="14">
        <v>4.65E-2</v>
      </c>
      <c r="OL19" s="14">
        <v>4.6100000000000002E-2</v>
      </c>
    </row>
    <row r="20" spans="1:402" x14ac:dyDescent="0.25">
      <c r="A20" s="13" t="s">
        <v>35</v>
      </c>
      <c r="B20" s="14">
        <v>1.7298</v>
      </c>
      <c r="C20" s="14">
        <v>1.6802999999999999</v>
      </c>
      <c r="D20" s="14">
        <v>1.6203000000000001</v>
      </c>
      <c r="E20" s="14">
        <v>1.5881000000000001</v>
      </c>
      <c r="F20" s="14">
        <v>1.5528999999999999</v>
      </c>
      <c r="G20" s="14">
        <v>1.5137</v>
      </c>
      <c r="H20" s="14">
        <v>1.4756</v>
      </c>
      <c r="I20" s="14">
        <v>1.4448000000000001</v>
      </c>
      <c r="J20" s="14">
        <v>1.4074</v>
      </c>
      <c r="K20" s="14">
        <v>1.3694999999999999</v>
      </c>
      <c r="L20" s="14">
        <v>1.3375999999999999</v>
      </c>
      <c r="M20" s="14">
        <v>1.3055000000000001</v>
      </c>
      <c r="N20" s="14">
        <v>1.2758</v>
      </c>
      <c r="O20" s="14">
        <v>1.2498</v>
      </c>
      <c r="P20" s="14">
        <v>1.2202999999999999</v>
      </c>
      <c r="Q20" s="14">
        <v>1.1894</v>
      </c>
      <c r="R20" s="14">
        <v>1.1608000000000001</v>
      </c>
      <c r="S20" s="14">
        <v>1.1336999999999999</v>
      </c>
      <c r="T20" s="14">
        <v>1.1097999999999999</v>
      </c>
      <c r="U20" s="14">
        <v>1.0871</v>
      </c>
      <c r="V20" s="14">
        <v>1.0670999999999999</v>
      </c>
      <c r="W20" s="14">
        <v>1.0461</v>
      </c>
      <c r="X20" s="14">
        <v>1.0268999999999999</v>
      </c>
      <c r="Y20" s="14">
        <v>1.0098</v>
      </c>
      <c r="Z20" s="14">
        <v>0.99350000000000005</v>
      </c>
      <c r="AA20" s="14">
        <v>0.97450000000000003</v>
      </c>
      <c r="AB20" s="14">
        <v>0.95860000000000001</v>
      </c>
      <c r="AC20" s="14">
        <v>0.94340000000000002</v>
      </c>
      <c r="AD20" s="14">
        <v>0.92500000000000004</v>
      </c>
      <c r="AE20" s="14">
        <v>0.90849999999999997</v>
      </c>
      <c r="AF20" s="14">
        <v>0.89290000000000003</v>
      </c>
      <c r="AG20" s="14">
        <v>0.88180000000000003</v>
      </c>
      <c r="AH20" s="14">
        <v>0.86929999999999996</v>
      </c>
      <c r="AI20" s="14">
        <v>0.85629999999999995</v>
      </c>
      <c r="AJ20" s="14">
        <v>0.84330000000000005</v>
      </c>
      <c r="AK20" s="14">
        <v>0.8327</v>
      </c>
      <c r="AL20" s="14">
        <v>0.82369999999999999</v>
      </c>
      <c r="AM20" s="14">
        <v>0.81310000000000004</v>
      </c>
      <c r="AN20" s="14">
        <v>0.80420000000000003</v>
      </c>
      <c r="AO20" s="14">
        <v>0.79720000000000002</v>
      </c>
      <c r="AP20" s="14">
        <v>0.78920000000000001</v>
      </c>
      <c r="AQ20" s="14">
        <v>0.78180000000000005</v>
      </c>
      <c r="AR20" s="14">
        <v>0.77549999999999997</v>
      </c>
      <c r="AS20" s="14">
        <v>0.77059999999999995</v>
      </c>
      <c r="AT20" s="14">
        <v>0.76590000000000003</v>
      </c>
      <c r="AU20" s="14">
        <v>0.76029999999999998</v>
      </c>
      <c r="AV20" s="14">
        <v>0.75480000000000003</v>
      </c>
      <c r="AW20" s="14">
        <v>0.74919999999999998</v>
      </c>
      <c r="AX20" s="14">
        <v>0.74650000000000005</v>
      </c>
      <c r="AY20" s="14">
        <v>0.74350000000000005</v>
      </c>
      <c r="AZ20" s="14">
        <v>0.73870000000000002</v>
      </c>
      <c r="BA20" s="14">
        <v>0.7359</v>
      </c>
      <c r="BB20" s="14">
        <v>0.73219999999999996</v>
      </c>
      <c r="BC20" s="14">
        <v>0.73009999999999997</v>
      </c>
      <c r="BD20" s="14">
        <v>0.72819999999999996</v>
      </c>
      <c r="BE20" s="14">
        <v>0.7248</v>
      </c>
      <c r="BF20" s="14">
        <v>0.7228</v>
      </c>
      <c r="BG20" s="14">
        <v>0.72150000000000003</v>
      </c>
      <c r="BH20" s="14">
        <v>0.71970000000000001</v>
      </c>
      <c r="BI20" s="14">
        <v>0.71819999999999995</v>
      </c>
      <c r="BJ20" s="14">
        <v>0.71760000000000002</v>
      </c>
      <c r="BK20" s="14">
        <v>0.71789999999999998</v>
      </c>
      <c r="BL20" s="14">
        <v>0.71679999999999999</v>
      </c>
      <c r="BM20" s="14">
        <v>0.7157</v>
      </c>
      <c r="BN20" s="14">
        <v>0.71489999999999998</v>
      </c>
      <c r="BO20" s="14">
        <v>0.71399999999999997</v>
      </c>
      <c r="BP20" s="14">
        <v>0.71309999999999996</v>
      </c>
      <c r="BQ20" s="14">
        <v>0.71250000000000002</v>
      </c>
      <c r="BR20" s="14">
        <v>0.7127</v>
      </c>
      <c r="BS20" s="14">
        <v>0.71130000000000004</v>
      </c>
      <c r="BT20" s="14">
        <v>0.7117</v>
      </c>
      <c r="BU20" s="14">
        <v>0.7107</v>
      </c>
      <c r="BV20" s="14">
        <v>0.71120000000000005</v>
      </c>
      <c r="BW20" s="14">
        <v>0.71009999999999995</v>
      </c>
      <c r="BX20" s="14">
        <v>0.71</v>
      </c>
      <c r="BY20" s="14">
        <v>0.70950000000000002</v>
      </c>
      <c r="BZ20" s="14">
        <v>0.70960000000000001</v>
      </c>
      <c r="CA20" s="14">
        <v>0.70889999999999997</v>
      </c>
      <c r="CB20" s="14">
        <v>0.70830000000000004</v>
      </c>
      <c r="CC20" s="14">
        <v>0.70679999999999998</v>
      </c>
      <c r="CD20" s="14">
        <v>0.70650000000000002</v>
      </c>
      <c r="CE20" s="14">
        <v>0.70620000000000005</v>
      </c>
      <c r="CF20" s="14">
        <v>0.7046</v>
      </c>
      <c r="CG20" s="14">
        <v>0.7036</v>
      </c>
      <c r="CH20" s="14">
        <v>0.70320000000000005</v>
      </c>
      <c r="CI20" s="14">
        <v>0.70330000000000004</v>
      </c>
      <c r="CJ20" s="14">
        <v>0.7026</v>
      </c>
      <c r="CK20" s="14">
        <v>0.70079999999999998</v>
      </c>
      <c r="CL20" s="14">
        <v>0.69920000000000004</v>
      </c>
      <c r="CM20" s="14">
        <v>0.69740000000000002</v>
      </c>
      <c r="CN20" s="14">
        <v>0.69589999999999996</v>
      </c>
      <c r="CO20" s="14">
        <v>0.69389999999999996</v>
      </c>
      <c r="CP20" s="14">
        <v>0.69130000000000003</v>
      </c>
      <c r="CQ20" s="14">
        <v>0.68930000000000002</v>
      </c>
      <c r="CR20" s="14">
        <v>0.68600000000000005</v>
      </c>
      <c r="CS20" s="14">
        <v>0.68400000000000005</v>
      </c>
      <c r="CT20" s="14">
        <v>0.68110000000000004</v>
      </c>
      <c r="CU20" s="14">
        <v>0.6774</v>
      </c>
      <c r="CV20" s="14">
        <v>0.67410000000000003</v>
      </c>
      <c r="CW20" s="14">
        <v>0.67110000000000003</v>
      </c>
      <c r="CX20" s="14">
        <v>0.66759999999999997</v>
      </c>
      <c r="CY20" s="14">
        <v>0.66379999999999995</v>
      </c>
      <c r="CZ20" s="14">
        <v>0.6593</v>
      </c>
      <c r="DA20" s="14">
        <v>0.65410000000000001</v>
      </c>
      <c r="DB20" s="14">
        <v>0.65169999999999995</v>
      </c>
      <c r="DC20" s="14">
        <v>0.64600000000000002</v>
      </c>
      <c r="DD20" s="14">
        <v>0.64170000000000005</v>
      </c>
      <c r="DE20" s="14">
        <v>0.63590000000000002</v>
      </c>
      <c r="DF20" s="14">
        <v>0.63080000000000003</v>
      </c>
      <c r="DG20" s="14">
        <v>0.62549999999999994</v>
      </c>
      <c r="DH20" s="14">
        <v>0.61929999999999996</v>
      </c>
      <c r="DI20" s="14">
        <v>0.61580000000000001</v>
      </c>
      <c r="DJ20" s="14">
        <v>0.60850000000000004</v>
      </c>
      <c r="DK20" s="14">
        <v>0.6038</v>
      </c>
      <c r="DL20" s="14">
        <v>0.59899999999999998</v>
      </c>
      <c r="DM20" s="14">
        <v>0.59230000000000005</v>
      </c>
      <c r="DN20" s="14">
        <v>0.58509999999999995</v>
      </c>
      <c r="DO20" s="14">
        <v>0.57969999999999999</v>
      </c>
      <c r="DP20" s="14">
        <v>0.57240000000000002</v>
      </c>
      <c r="DQ20" s="14">
        <v>0.56710000000000005</v>
      </c>
      <c r="DR20" s="14">
        <v>0.56100000000000005</v>
      </c>
      <c r="DS20" s="14">
        <v>0.55210000000000004</v>
      </c>
      <c r="DT20" s="14">
        <v>0.54400000000000004</v>
      </c>
      <c r="DU20" s="14">
        <v>0.53859999999999997</v>
      </c>
      <c r="DV20" s="14">
        <v>0.53129999999999999</v>
      </c>
      <c r="DW20" s="14">
        <v>0.52090000000000003</v>
      </c>
      <c r="DX20" s="14">
        <v>0.51380000000000003</v>
      </c>
      <c r="DY20" s="14">
        <v>0.5081</v>
      </c>
      <c r="DZ20" s="14">
        <v>0.50060000000000004</v>
      </c>
      <c r="EA20" s="14">
        <v>0.49359999999999998</v>
      </c>
      <c r="EB20" s="14">
        <v>0.48680000000000001</v>
      </c>
      <c r="EC20" s="14">
        <v>0.4803</v>
      </c>
      <c r="ED20" s="14">
        <v>0.47199999999999998</v>
      </c>
      <c r="EE20" s="14">
        <v>0.46350000000000002</v>
      </c>
      <c r="EF20" s="14">
        <v>0.45279999999999998</v>
      </c>
      <c r="EG20" s="14">
        <v>0.44450000000000001</v>
      </c>
      <c r="EH20" s="14">
        <v>0.43669999999999998</v>
      </c>
      <c r="EI20" s="14">
        <v>0.42699999999999999</v>
      </c>
      <c r="EJ20" s="14">
        <v>0.41510000000000002</v>
      </c>
      <c r="EK20" s="14">
        <v>0.40649999999999997</v>
      </c>
      <c r="EL20" s="14">
        <v>0.39829999999999999</v>
      </c>
      <c r="EM20" s="14">
        <v>0.38879999999999998</v>
      </c>
      <c r="EN20" s="14">
        <v>0.3785</v>
      </c>
      <c r="EO20" s="14">
        <v>0.37290000000000001</v>
      </c>
      <c r="EP20" s="14">
        <v>0.3659</v>
      </c>
      <c r="EQ20" s="14">
        <v>0.35639999999999999</v>
      </c>
      <c r="ER20" s="14">
        <v>0.34470000000000001</v>
      </c>
      <c r="ES20" s="14">
        <v>0.3377</v>
      </c>
      <c r="ET20" s="14">
        <v>0.32800000000000001</v>
      </c>
      <c r="EU20" s="14">
        <v>0.31850000000000001</v>
      </c>
      <c r="EV20" s="14">
        <v>0.30630000000000002</v>
      </c>
      <c r="EW20" s="14">
        <v>0.30020000000000002</v>
      </c>
      <c r="EX20" s="14">
        <v>0.2913</v>
      </c>
      <c r="EY20" s="14">
        <v>0.28139999999999998</v>
      </c>
      <c r="EZ20" s="14">
        <v>0.27110000000000001</v>
      </c>
      <c r="FA20" s="14">
        <v>0.2636</v>
      </c>
      <c r="FB20" s="14">
        <v>0.25779999999999997</v>
      </c>
      <c r="FC20" s="14">
        <v>0.24729999999999999</v>
      </c>
      <c r="FD20" s="14">
        <v>0.23949999999999999</v>
      </c>
      <c r="FE20" s="14">
        <v>0.2329</v>
      </c>
      <c r="FF20" s="14">
        <v>0.22570000000000001</v>
      </c>
      <c r="FG20" s="14">
        <v>0.2172</v>
      </c>
      <c r="FH20" s="14">
        <v>0.20949999999999999</v>
      </c>
      <c r="FI20" s="14">
        <v>0.2041</v>
      </c>
      <c r="FJ20" s="14">
        <v>0.19700000000000001</v>
      </c>
      <c r="FK20" s="14">
        <v>0.19009999999999999</v>
      </c>
      <c r="FL20" s="14">
        <v>0.1852</v>
      </c>
      <c r="FM20" s="14">
        <v>0.17949999999999999</v>
      </c>
      <c r="FN20" s="14">
        <v>0.1744</v>
      </c>
      <c r="FO20" s="14">
        <v>0.1673</v>
      </c>
      <c r="FP20" s="14">
        <v>0.1623</v>
      </c>
      <c r="FQ20" s="14">
        <v>0.15670000000000001</v>
      </c>
      <c r="FR20" s="14">
        <v>0.1522</v>
      </c>
      <c r="FS20" s="14">
        <v>0.14810000000000001</v>
      </c>
      <c r="FT20" s="14">
        <v>0.14330000000000001</v>
      </c>
      <c r="FU20" s="14">
        <v>0.13950000000000001</v>
      </c>
      <c r="FV20" s="14">
        <v>0.13439999999999999</v>
      </c>
      <c r="FW20" s="14">
        <v>0.13089999999999999</v>
      </c>
      <c r="FX20" s="14">
        <v>0.12790000000000001</v>
      </c>
      <c r="FY20" s="14">
        <v>0.1235</v>
      </c>
      <c r="FZ20" s="14">
        <v>0.1195</v>
      </c>
      <c r="GA20" s="14">
        <v>0.11700000000000001</v>
      </c>
      <c r="GB20" s="14">
        <v>0.1133</v>
      </c>
      <c r="GC20" s="14">
        <v>0.10920000000000001</v>
      </c>
      <c r="GD20" s="14">
        <v>0.10589999999999999</v>
      </c>
      <c r="GE20" s="14">
        <v>0.1041</v>
      </c>
      <c r="GF20" s="14">
        <v>0.10050000000000001</v>
      </c>
      <c r="GG20" s="14">
        <v>9.8500000000000004E-2</v>
      </c>
      <c r="GH20" s="14">
        <v>9.5600000000000004E-2</v>
      </c>
      <c r="GI20" s="14">
        <v>9.3799999999999994E-2</v>
      </c>
      <c r="GJ20" s="14">
        <v>8.8099999999999998E-2</v>
      </c>
      <c r="GK20" s="14">
        <v>8.4599999999999995E-2</v>
      </c>
      <c r="GL20" s="14">
        <v>8.43E-2</v>
      </c>
      <c r="GM20" s="14">
        <v>8.4099999999999994E-2</v>
      </c>
      <c r="GN20" s="14">
        <v>8.1000000000000003E-2</v>
      </c>
      <c r="GO20" s="14">
        <v>7.7200000000000005E-2</v>
      </c>
      <c r="GP20" s="14">
        <v>7.85E-2</v>
      </c>
      <c r="GQ20" s="14">
        <v>7.7600000000000002E-2</v>
      </c>
      <c r="GR20" s="14">
        <v>7.5700000000000003E-2</v>
      </c>
      <c r="GS20" s="14">
        <v>7.2099999999999997E-2</v>
      </c>
      <c r="GT20" s="14">
        <v>7.2900000000000006E-2</v>
      </c>
      <c r="GU20" s="14">
        <v>7.2099999999999997E-2</v>
      </c>
      <c r="GV20" s="14">
        <v>6.9199999999999998E-2</v>
      </c>
      <c r="GW20" s="14">
        <v>6.8199999999999997E-2</v>
      </c>
      <c r="GX20" s="14">
        <v>6.7299999999999999E-2</v>
      </c>
      <c r="GY20" s="14">
        <v>6.7400000000000002E-2</v>
      </c>
      <c r="GZ20" s="14">
        <v>6.5799999999999997E-2</v>
      </c>
      <c r="HA20" s="14">
        <v>6.2100000000000002E-2</v>
      </c>
      <c r="HB20" s="14">
        <v>6.2799999999999995E-2</v>
      </c>
      <c r="HC20" s="14">
        <v>6.4000000000000001E-2</v>
      </c>
      <c r="HD20" s="14">
        <v>6.2700000000000006E-2</v>
      </c>
      <c r="HE20" s="14">
        <v>6.2100000000000002E-2</v>
      </c>
      <c r="HF20" s="14">
        <v>6.0699999999999997E-2</v>
      </c>
      <c r="HG20" s="14">
        <v>5.8999999999999997E-2</v>
      </c>
      <c r="HH20" s="14">
        <v>5.7700000000000001E-2</v>
      </c>
      <c r="HI20" s="14">
        <v>5.8299999999999998E-2</v>
      </c>
      <c r="HJ20" s="14">
        <v>5.8900000000000001E-2</v>
      </c>
      <c r="HK20" s="14">
        <v>5.5199999999999999E-2</v>
      </c>
      <c r="HL20" s="14">
        <v>5.62E-2</v>
      </c>
      <c r="HM20" s="14">
        <v>5.5599999999999997E-2</v>
      </c>
      <c r="HN20" s="14">
        <v>5.7099999999999998E-2</v>
      </c>
      <c r="HO20" s="14">
        <v>5.5300000000000002E-2</v>
      </c>
      <c r="HP20" s="14">
        <v>5.3999999999999999E-2</v>
      </c>
      <c r="HQ20" s="14">
        <v>5.3499999999999999E-2</v>
      </c>
      <c r="HR20" s="14">
        <v>5.3699999999999998E-2</v>
      </c>
      <c r="HS20" s="14">
        <v>5.2200000000000003E-2</v>
      </c>
      <c r="HT20" s="14">
        <v>5.0999999999999997E-2</v>
      </c>
      <c r="HU20" s="14">
        <v>5.1700000000000003E-2</v>
      </c>
      <c r="HV20" s="14">
        <v>5.2499999999999998E-2</v>
      </c>
      <c r="HW20" s="14">
        <v>5.04E-2</v>
      </c>
      <c r="HX20" s="14">
        <v>5.0500000000000003E-2</v>
      </c>
      <c r="HY20" s="14">
        <v>5.0599999999999999E-2</v>
      </c>
      <c r="HZ20" s="14">
        <v>5.0799999999999998E-2</v>
      </c>
      <c r="IA20" s="14">
        <v>4.9599999999999998E-2</v>
      </c>
      <c r="IB20" s="14">
        <v>4.8800000000000003E-2</v>
      </c>
      <c r="IC20" s="14">
        <v>5.0500000000000003E-2</v>
      </c>
      <c r="ID20" s="14">
        <v>4.8899999999999999E-2</v>
      </c>
      <c r="IE20" s="14">
        <v>4.7800000000000002E-2</v>
      </c>
      <c r="IF20" s="14">
        <v>4.9500000000000002E-2</v>
      </c>
      <c r="IG20" s="14">
        <v>4.82E-2</v>
      </c>
      <c r="IH20" s="14">
        <v>4.8300000000000003E-2</v>
      </c>
      <c r="II20" s="14">
        <v>4.8399999999999999E-2</v>
      </c>
      <c r="IJ20" s="14">
        <v>4.7500000000000001E-2</v>
      </c>
      <c r="IK20" s="14">
        <v>4.7699999999999999E-2</v>
      </c>
      <c r="IL20" s="14">
        <v>4.65E-2</v>
      </c>
      <c r="IM20" s="14">
        <v>4.6699999999999998E-2</v>
      </c>
      <c r="IN20" s="14">
        <v>4.6899999999999997E-2</v>
      </c>
      <c r="IO20" s="14">
        <v>4.65E-2</v>
      </c>
      <c r="IP20" s="14">
        <v>4.4900000000000002E-2</v>
      </c>
      <c r="IQ20" s="14">
        <v>4.5600000000000002E-2</v>
      </c>
      <c r="IR20" s="14">
        <v>4.65E-2</v>
      </c>
      <c r="IS20" s="14">
        <v>4.7300000000000002E-2</v>
      </c>
      <c r="IT20" s="14">
        <v>4.5699999999999998E-2</v>
      </c>
      <c r="IU20" s="14">
        <v>4.5199999999999997E-2</v>
      </c>
      <c r="IV20" s="14">
        <v>4.6800000000000001E-2</v>
      </c>
      <c r="IW20" s="14">
        <v>4.5199999999999997E-2</v>
      </c>
      <c r="IX20" s="14">
        <v>4.5600000000000002E-2</v>
      </c>
      <c r="IY20" s="14">
        <v>4.53E-2</v>
      </c>
      <c r="IZ20" s="14">
        <v>4.48E-2</v>
      </c>
      <c r="JA20" s="14">
        <v>4.5400000000000003E-2</v>
      </c>
      <c r="JB20" s="14">
        <v>4.4200000000000003E-2</v>
      </c>
      <c r="JC20" s="14">
        <v>4.41E-2</v>
      </c>
      <c r="JD20" s="14">
        <v>4.3999999999999997E-2</v>
      </c>
      <c r="JE20" s="14">
        <v>4.5400000000000003E-2</v>
      </c>
      <c r="JF20" s="14">
        <v>4.4400000000000002E-2</v>
      </c>
      <c r="JG20" s="14">
        <v>4.4299999999999999E-2</v>
      </c>
      <c r="JH20" s="14">
        <v>4.4600000000000001E-2</v>
      </c>
      <c r="JI20" s="14">
        <v>4.5499999999999999E-2</v>
      </c>
      <c r="JJ20" s="14">
        <v>4.4499999999999998E-2</v>
      </c>
      <c r="JK20" s="14">
        <v>4.24E-2</v>
      </c>
      <c r="JL20" s="14">
        <v>4.3900000000000002E-2</v>
      </c>
      <c r="JM20" s="14">
        <v>4.2900000000000001E-2</v>
      </c>
      <c r="JN20" s="14">
        <v>4.4200000000000003E-2</v>
      </c>
      <c r="JO20" s="14">
        <v>4.2500000000000003E-2</v>
      </c>
      <c r="JP20" s="14">
        <v>4.2299999999999997E-2</v>
      </c>
      <c r="JQ20" s="14">
        <v>4.3999999999999997E-2</v>
      </c>
      <c r="JR20" s="14">
        <v>4.3999999999999997E-2</v>
      </c>
      <c r="JS20" s="14">
        <v>4.24E-2</v>
      </c>
      <c r="JT20" s="14">
        <v>4.2500000000000003E-2</v>
      </c>
      <c r="JU20" s="14">
        <v>4.3400000000000001E-2</v>
      </c>
      <c r="JV20" s="14">
        <v>4.4600000000000001E-2</v>
      </c>
      <c r="JW20" s="14">
        <v>4.2500000000000003E-2</v>
      </c>
      <c r="JX20" s="14">
        <v>4.0899999999999999E-2</v>
      </c>
      <c r="JY20" s="14">
        <v>3.8899999999999997E-2</v>
      </c>
      <c r="JZ20" s="14">
        <v>4.2500000000000003E-2</v>
      </c>
      <c r="KA20" s="14">
        <v>4.4900000000000002E-2</v>
      </c>
      <c r="KB20" s="14">
        <v>4.1799999999999997E-2</v>
      </c>
      <c r="KC20" s="14">
        <v>3.6499999999999998E-2</v>
      </c>
      <c r="KD20" s="14">
        <v>4.2299999999999997E-2</v>
      </c>
      <c r="KE20" s="14">
        <v>4.4200000000000003E-2</v>
      </c>
      <c r="KF20" s="14">
        <v>4.3400000000000001E-2</v>
      </c>
      <c r="KG20" s="14">
        <v>4.0599999999999997E-2</v>
      </c>
      <c r="KH20" s="14">
        <v>4.2599999999999999E-2</v>
      </c>
      <c r="KI20" s="14">
        <v>4.2599999999999999E-2</v>
      </c>
      <c r="KJ20" s="14">
        <v>4.1599999999999998E-2</v>
      </c>
      <c r="KK20" s="14">
        <v>4.1200000000000001E-2</v>
      </c>
      <c r="KL20" s="14">
        <v>4.4699999999999997E-2</v>
      </c>
      <c r="KM20" s="14">
        <v>4.2599999999999999E-2</v>
      </c>
      <c r="KN20" s="14">
        <v>4.2900000000000001E-2</v>
      </c>
      <c r="KO20" s="14">
        <v>3.8899999999999997E-2</v>
      </c>
      <c r="KP20" s="14">
        <v>4.2900000000000001E-2</v>
      </c>
      <c r="KQ20" s="14">
        <v>4.2599999999999999E-2</v>
      </c>
      <c r="KR20" s="14">
        <v>4.2700000000000002E-2</v>
      </c>
      <c r="KS20" s="14">
        <v>4.2299999999999997E-2</v>
      </c>
      <c r="KT20" s="14">
        <v>4.3299999999999998E-2</v>
      </c>
      <c r="KU20" s="14">
        <v>4.2700000000000002E-2</v>
      </c>
      <c r="KV20" s="14">
        <v>4.4299999999999999E-2</v>
      </c>
      <c r="KW20" s="14">
        <v>4.3400000000000001E-2</v>
      </c>
      <c r="KX20" s="14">
        <v>4.2900000000000001E-2</v>
      </c>
      <c r="KY20" s="14">
        <v>4.3099999999999999E-2</v>
      </c>
      <c r="KZ20" s="14">
        <v>4.2700000000000002E-2</v>
      </c>
      <c r="LA20" s="14">
        <v>4.1399999999999999E-2</v>
      </c>
      <c r="LB20" s="14">
        <v>4.1300000000000003E-2</v>
      </c>
      <c r="LC20" s="14">
        <v>4.36E-2</v>
      </c>
      <c r="LD20" s="14">
        <v>4.4299999999999999E-2</v>
      </c>
      <c r="LE20" s="14">
        <v>4.2000000000000003E-2</v>
      </c>
      <c r="LF20" s="14">
        <v>4.5400000000000003E-2</v>
      </c>
      <c r="LG20" s="14">
        <v>4.4200000000000003E-2</v>
      </c>
      <c r="LH20" s="14">
        <v>4.3200000000000002E-2</v>
      </c>
      <c r="LI20" s="14">
        <v>4.2900000000000001E-2</v>
      </c>
      <c r="LJ20" s="14">
        <v>4.3999999999999997E-2</v>
      </c>
      <c r="LK20" s="14">
        <v>4.4999999999999998E-2</v>
      </c>
      <c r="LL20" s="14">
        <v>4.4400000000000002E-2</v>
      </c>
      <c r="LM20" s="14">
        <v>4.36E-2</v>
      </c>
      <c r="LN20" s="14">
        <v>4.4200000000000003E-2</v>
      </c>
      <c r="LO20" s="14">
        <v>4.4999999999999998E-2</v>
      </c>
      <c r="LP20" s="14">
        <v>4.4900000000000002E-2</v>
      </c>
      <c r="LQ20" s="14">
        <v>4.2999999999999997E-2</v>
      </c>
      <c r="LR20" s="14">
        <v>4.53E-2</v>
      </c>
      <c r="LS20" s="14">
        <v>4.5900000000000003E-2</v>
      </c>
      <c r="LT20" s="14">
        <v>4.5199999999999997E-2</v>
      </c>
      <c r="LU20" s="14">
        <v>4.53E-2</v>
      </c>
      <c r="LV20" s="14">
        <v>4.7E-2</v>
      </c>
      <c r="LW20" s="14">
        <v>4.58E-2</v>
      </c>
      <c r="LX20" s="14">
        <v>4.7E-2</v>
      </c>
      <c r="LY20" s="14">
        <v>4.5900000000000003E-2</v>
      </c>
      <c r="LZ20" s="14">
        <v>4.7100000000000003E-2</v>
      </c>
      <c r="MA20" s="14">
        <v>4.8099999999999997E-2</v>
      </c>
      <c r="MB20" s="14">
        <v>4.7899999999999998E-2</v>
      </c>
      <c r="MC20" s="14">
        <v>4.7300000000000002E-2</v>
      </c>
      <c r="MD20" s="14">
        <v>4.8500000000000001E-2</v>
      </c>
      <c r="ME20" s="14">
        <v>4.6300000000000001E-2</v>
      </c>
      <c r="MF20" s="14">
        <v>4.7800000000000002E-2</v>
      </c>
      <c r="MG20" s="14">
        <v>4.6800000000000001E-2</v>
      </c>
      <c r="MH20" s="14">
        <v>4.8099999999999997E-2</v>
      </c>
      <c r="MI20" s="14">
        <v>4.9000000000000002E-2</v>
      </c>
      <c r="MJ20" s="14">
        <v>5.0299999999999997E-2</v>
      </c>
      <c r="MK20" s="14">
        <v>4.6100000000000002E-2</v>
      </c>
      <c r="ML20" s="14">
        <v>4.8800000000000003E-2</v>
      </c>
      <c r="MM20" s="14">
        <v>4.8099999999999997E-2</v>
      </c>
      <c r="MN20" s="14">
        <v>4.7800000000000002E-2</v>
      </c>
      <c r="MO20" s="14">
        <v>4.7899999999999998E-2</v>
      </c>
      <c r="MP20" s="14">
        <v>4.8399999999999999E-2</v>
      </c>
      <c r="MQ20" s="14">
        <v>4.65E-2</v>
      </c>
      <c r="MR20" s="14">
        <v>4.8599999999999997E-2</v>
      </c>
      <c r="MS20" s="14">
        <v>4.6899999999999997E-2</v>
      </c>
      <c r="MT20" s="14">
        <v>4.8099999999999997E-2</v>
      </c>
      <c r="MU20" s="14">
        <v>4.65E-2</v>
      </c>
      <c r="MV20" s="14">
        <v>4.9099999999999998E-2</v>
      </c>
      <c r="MW20" s="14">
        <v>4.87E-2</v>
      </c>
      <c r="MX20" s="14">
        <v>4.7600000000000003E-2</v>
      </c>
      <c r="MY20" s="14">
        <v>4.7600000000000003E-2</v>
      </c>
      <c r="MZ20" s="14">
        <v>4.7699999999999999E-2</v>
      </c>
      <c r="NA20" s="14">
        <v>4.8800000000000003E-2</v>
      </c>
      <c r="NB20" s="14">
        <v>4.7800000000000002E-2</v>
      </c>
      <c r="NC20" s="14">
        <v>4.8000000000000001E-2</v>
      </c>
      <c r="ND20" s="14">
        <v>4.8000000000000001E-2</v>
      </c>
      <c r="NE20" s="14">
        <v>4.7699999999999999E-2</v>
      </c>
      <c r="NF20" s="14">
        <v>4.7399999999999998E-2</v>
      </c>
      <c r="NG20" s="14">
        <v>4.6300000000000001E-2</v>
      </c>
      <c r="NH20" s="14">
        <v>4.8399999999999999E-2</v>
      </c>
      <c r="NI20" s="14">
        <v>4.7100000000000003E-2</v>
      </c>
      <c r="NJ20" s="14">
        <v>4.5199999999999997E-2</v>
      </c>
      <c r="NK20" s="14">
        <v>4.65E-2</v>
      </c>
      <c r="NL20" s="14">
        <v>4.82E-2</v>
      </c>
      <c r="NM20" s="14">
        <v>4.8399999999999999E-2</v>
      </c>
      <c r="NN20" s="14">
        <v>4.6399999999999997E-2</v>
      </c>
      <c r="NO20" s="14">
        <v>4.65E-2</v>
      </c>
      <c r="NP20" s="14">
        <v>4.48E-2</v>
      </c>
      <c r="NQ20" s="14">
        <v>4.8500000000000001E-2</v>
      </c>
      <c r="NR20" s="14">
        <v>4.7800000000000002E-2</v>
      </c>
      <c r="NS20" s="14">
        <v>4.5900000000000003E-2</v>
      </c>
      <c r="NT20" s="14">
        <v>4.8399999999999999E-2</v>
      </c>
      <c r="NU20" s="14">
        <v>4.99E-2</v>
      </c>
      <c r="NV20" s="14">
        <v>4.82E-2</v>
      </c>
      <c r="NW20" s="14">
        <v>4.6100000000000002E-2</v>
      </c>
      <c r="NX20" s="14">
        <v>4.82E-2</v>
      </c>
      <c r="NY20" s="14">
        <v>4.82E-2</v>
      </c>
      <c r="NZ20" s="14">
        <v>4.65E-2</v>
      </c>
      <c r="OA20" s="14">
        <v>4.8000000000000001E-2</v>
      </c>
      <c r="OB20" s="14">
        <v>4.7600000000000003E-2</v>
      </c>
      <c r="OC20" s="14">
        <v>4.7300000000000002E-2</v>
      </c>
      <c r="OD20" s="14">
        <v>4.7699999999999999E-2</v>
      </c>
      <c r="OE20" s="14">
        <v>5.2999999999999999E-2</v>
      </c>
      <c r="OF20" s="14">
        <v>4.9500000000000002E-2</v>
      </c>
      <c r="OG20" s="14">
        <v>4.6800000000000001E-2</v>
      </c>
      <c r="OH20" s="14">
        <v>4.8300000000000003E-2</v>
      </c>
      <c r="OI20" s="14">
        <v>5.04E-2</v>
      </c>
      <c r="OJ20" s="14">
        <v>4.3999999999999997E-2</v>
      </c>
      <c r="OK20" s="14">
        <v>4.8300000000000003E-2</v>
      </c>
      <c r="OL20" s="14">
        <v>4.7399999999999998E-2</v>
      </c>
    </row>
    <row r="21" spans="1:402" x14ac:dyDescent="0.25">
      <c r="A21" s="13" t="s">
        <v>36</v>
      </c>
      <c r="B21" s="14">
        <v>1.7527999999999999</v>
      </c>
      <c r="C21" s="14">
        <v>1.7042999999999999</v>
      </c>
      <c r="D21" s="14">
        <v>1.6485000000000001</v>
      </c>
      <c r="E21" s="14">
        <v>1.5894999999999999</v>
      </c>
      <c r="F21" s="14">
        <v>1.5585</v>
      </c>
      <c r="G21" s="14">
        <v>1.5213000000000001</v>
      </c>
      <c r="H21" s="14">
        <v>1.4797</v>
      </c>
      <c r="I21" s="14">
        <v>1.4429000000000001</v>
      </c>
      <c r="J21" s="14">
        <v>1.4008</v>
      </c>
      <c r="K21" s="14">
        <v>1.3564000000000001</v>
      </c>
      <c r="L21" s="14">
        <v>1.3193999999999999</v>
      </c>
      <c r="M21" s="14">
        <v>1.2869999999999999</v>
      </c>
      <c r="N21" s="14">
        <v>1.2517</v>
      </c>
      <c r="O21" s="14">
        <v>1.2215</v>
      </c>
      <c r="P21" s="14">
        <v>1.1881999999999999</v>
      </c>
      <c r="Q21" s="14">
        <v>1.1527000000000001</v>
      </c>
      <c r="R21" s="14">
        <v>1.1153</v>
      </c>
      <c r="S21" s="14">
        <v>1.0887</v>
      </c>
      <c r="T21" s="14">
        <v>1.0609999999999999</v>
      </c>
      <c r="U21" s="14">
        <v>1.0361</v>
      </c>
      <c r="V21" s="14">
        <v>1.0105999999999999</v>
      </c>
      <c r="W21" s="14">
        <v>0.9879</v>
      </c>
      <c r="X21" s="14">
        <v>0.96289999999999998</v>
      </c>
      <c r="Y21" s="14">
        <v>0.94510000000000005</v>
      </c>
      <c r="Z21" s="14">
        <v>0.92369999999999997</v>
      </c>
      <c r="AA21" s="14">
        <v>0.90600000000000003</v>
      </c>
      <c r="AB21" s="14">
        <v>0.88680000000000003</v>
      </c>
      <c r="AC21" s="14">
        <v>0.86960000000000004</v>
      </c>
      <c r="AD21" s="14">
        <v>0.84550000000000003</v>
      </c>
      <c r="AE21" s="14">
        <v>0.82920000000000005</v>
      </c>
      <c r="AF21" s="14">
        <v>0.81230000000000002</v>
      </c>
      <c r="AG21" s="14">
        <v>0.7964</v>
      </c>
      <c r="AH21" s="14">
        <v>0.78280000000000005</v>
      </c>
      <c r="AI21" s="14">
        <v>0.76910000000000001</v>
      </c>
      <c r="AJ21" s="14">
        <v>0.75419999999999998</v>
      </c>
      <c r="AK21" s="14">
        <v>0.73929999999999996</v>
      </c>
      <c r="AL21" s="14">
        <v>0.72940000000000005</v>
      </c>
      <c r="AM21" s="14">
        <v>0.71870000000000001</v>
      </c>
      <c r="AN21" s="14">
        <v>0.70820000000000005</v>
      </c>
      <c r="AO21" s="14">
        <v>0.6986</v>
      </c>
      <c r="AP21" s="14">
        <v>0.69020000000000004</v>
      </c>
      <c r="AQ21" s="14">
        <v>0.68179999999999996</v>
      </c>
      <c r="AR21" s="14">
        <v>0.67410000000000003</v>
      </c>
      <c r="AS21" s="14">
        <v>0.66679999999999995</v>
      </c>
      <c r="AT21" s="14">
        <v>0.66180000000000005</v>
      </c>
      <c r="AU21" s="14">
        <v>0.65400000000000003</v>
      </c>
      <c r="AV21" s="14">
        <v>0.64759999999999995</v>
      </c>
      <c r="AW21" s="14">
        <v>0.64249999999999996</v>
      </c>
      <c r="AX21" s="14">
        <v>0.63819999999999999</v>
      </c>
      <c r="AY21" s="14">
        <v>0.63380000000000003</v>
      </c>
      <c r="AZ21" s="14">
        <v>0.62780000000000002</v>
      </c>
      <c r="BA21" s="14">
        <v>0.62409999999999999</v>
      </c>
      <c r="BB21" s="14">
        <v>0.61970000000000003</v>
      </c>
      <c r="BC21" s="14">
        <v>0.61739999999999995</v>
      </c>
      <c r="BD21" s="14">
        <v>0.61360000000000003</v>
      </c>
      <c r="BE21" s="14">
        <v>0.61</v>
      </c>
      <c r="BF21" s="14">
        <v>0.60760000000000003</v>
      </c>
      <c r="BG21" s="14">
        <v>0.60329999999999995</v>
      </c>
      <c r="BH21" s="14">
        <v>0.60019999999999996</v>
      </c>
      <c r="BI21" s="14">
        <v>0.5988</v>
      </c>
      <c r="BJ21" s="14">
        <v>0.59719999999999995</v>
      </c>
      <c r="BK21" s="14">
        <v>0.5958</v>
      </c>
      <c r="BL21" s="14">
        <v>0.59360000000000002</v>
      </c>
      <c r="BM21" s="14">
        <v>0.59060000000000001</v>
      </c>
      <c r="BN21" s="14">
        <v>0.58930000000000005</v>
      </c>
      <c r="BO21" s="14">
        <v>0.58799999999999997</v>
      </c>
      <c r="BP21" s="14">
        <v>0.5867</v>
      </c>
      <c r="BQ21" s="14">
        <v>0.58550000000000002</v>
      </c>
      <c r="BR21" s="14">
        <v>0.58379999999999999</v>
      </c>
      <c r="BS21" s="14">
        <v>0.58140000000000003</v>
      </c>
      <c r="BT21" s="14">
        <v>0.58150000000000002</v>
      </c>
      <c r="BU21" s="14">
        <v>0.5796</v>
      </c>
      <c r="BV21" s="14">
        <v>0.5786</v>
      </c>
      <c r="BW21" s="14">
        <v>0.57679999999999998</v>
      </c>
      <c r="BX21" s="14">
        <v>0.57589999999999997</v>
      </c>
      <c r="BY21" s="14">
        <v>0.57489999999999997</v>
      </c>
      <c r="BZ21" s="14">
        <v>0.5726</v>
      </c>
      <c r="CA21" s="14">
        <v>0.57140000000000002</v>
      </c>
      <c r="CB21" s="14">
        <v>0.5706</v>
      </c>
      <c r="CC21" s="14">
        <v>0.56869999999999998</v>
      </c>
      <c r="CD21" s="14">
        <v>0.56820000000000004</v>
      </c>
      <c r="CE21" s="14">
        <v>0.56610000000000005</v>
      </c>
      <c r="CF21" s="14">
        <v>0.56420000000000003</v>
      </c>
      <c r="CG21" s="14">
        <v>0.56320000000000003</v>
      </c>
      <c r="CH21" s="14">
        <v>0.56200000000000006</v>
      </c>
      <c r="CI21" s="14">
        <v>0.56189999999999996</v>
      </c>
      <c r="CJ21" s="14">
        <v>0.56089999999999995</v>
      </c>
      <c r="CK21" s="14">
        <v>0.55879999999999996</v>
      </c>
      <c r="CL21" s="14">
        <v>0.55669999999999997</v>
      </c>
      <c r="CM21" s="14">
        <v>0.55520000000000003</v>
      </c>
      <c r="CN21" s="14">
        <v>0.55310000000000004</v>
      </c>
      <c r="CO21" s="14">
        <v>0.55069999999999997</v>
      </c>
      <c r="CP21" s="14">
        <v>0.54820000000000002</v>
      </c>
      <c r="CQ21" s="14">
        <v>0.54600000000000004</v>
      </c>
      <c r="CR21" s="14">
        <v>0.54310000000000003</v>
      </c>
      <c r="CS21" s="14">
        <v>0.54049999999999998</v>
      </c>
      <c r="CT21" s="14">
        <v>0.53839999999999999</v>
      </c>
      <c r="CU21" s="14">
        <v>0.53410000000000002</v>
      </c>
      <c r="CV21" s="14">
        <v>0.53129999999999999</v>
      </c>
      <c r="CW21" s="14">
        <v>0.52849999999999997</v>
      </c>
      <c r="CX21" s="14">
        <v>0.52590000000000003</v>
      </c>
      <c r="CY21" s="14">
        <v>0.52210000000000001</v>
      </c>
      <c r="CZ21" s="14">
        <v>0.51880000000000004</v>
      </c>
      <c r="DA21" s="14">
        <v>0.51349999999999996</v>
      </c>
      <c r="DB21" s="14">
        <v>0.51039999999999996</v>
      </c>
      <c r="DC21" s="14">
        <v>0.50660000000000005</v>
      </c>
      <c r="DD21" s="14">
        <v>0.50180000000000002</v>
      </c>
      <c r="DE21" s="14">
        <v>0.49809999999999999</v>
      </c>
      <c r="DF21" s="14">
        <v>0.49409999999999998</v>
      </c>
      <c r="DG21" s="14">
        <v>0.48959999999999998</v>
      </c>
      <c r="DH21" s="14">
        <v>0.48399999999999999</v>
      </c>
      <c r="DI21" s="14">
        <v>0.48020000000000002</v>
      </c>
      <c r="DJ21" s="14">
        <v>0.47660000000000002</v>
      </c>
      <c r="DK21" s="14">
        <v>0.47149999999999997</v>
      </c>
      <c r="DL21" s="14">
        <v>0.4667</v>
      </c>
      <c r="DM21" s="14">
        <v>0.46179999999999999</v>
      </c>
      <c r="DN21" s="14">
        <v>0.45540000000000003</v>
      </c>
      <c r="DO21" s="14">
        <v>0.45069999999999999</v>
      </c>
      <c r="DP21" s="14">
        <v>0.44700000000000001</v>
      </c>
      <c r="DQ21" s="14">
        <v>0.44190000000000002</v>
      </c>
      <c r="DR21" s="14">
        <v>0.4365</v>
      </c>
      <c r="DS21" s="14">
        <v>0.43059999999999998</v>
      </c>
      <c r="DT21" s="14">
        <v>0.42509999999999998</v>
      </c>
      <c r="DU21" s="14">
        <v>0.41830000000000001</v>
      </c>
      <c r="DV21" s="14">
        <v>0.41220000000000001</v>
      </c>
      <c r="DW21" s="14">
        <v>0.40550000000000003</v>
      </c>
      <c r="DX21" s="14">
        <v>0.40129999999999999</v>
      </c>
      <c r="DY21" s="14">
        <v>0.39369999999999999</v>
      </c>
      <c r="DZ21" s="14">
        <v>0.38879999999999998</v>
      </c>
      <c r="EA21" s="14">
        <v>0.38419999999999999</v>
      </c>
      <c r="EB21" s="14">
        <v>0.37890000000000001</v>
      </c>
      <c r="EC21" s="14">
        <v>0.37240000000000001</v>
      </c>
      <c r="ED21" s="14">
        <v>0.36720000000000003</v>
      </c>
      <c r="EE21" s="14">
        <v>0.3614</v>
      </c>
      <c r="EF21" s="14">
        <v>0.3518</v>
      </c>
      <c r="EG21" s="14">
        <v>0.34570000000000001</v>
      </c>
      <c r="EH21" s="14">
        <v>0.33989999999999998</v>
      </c>
      <c r="EI21" s="14">
        <v>0.33260000000000001</v>
      </c>
      <c r="EJ21" s="14">
        <v>0.32419999999999999</v>
      </c>
      <c r="EK21" s="14">
        <v>0.31730000000000003</v>
      </c>
      <c r="EL21" s="14">
        <v>0.30969999999999998</v>
      </c>
      <c r="EM21" s="14">
        <v>0.30470000000000003</v>
      </c>
      <c r="EN21" s="14">
        <v>0.29659999999999997</v>
      </c>
      <c r="EO21" s="14">
        <v>0.2928</v>
      </c>
      <c r="EP21" s="14">
        <v>0.28589999999999999</v>
      </c>
      <c r="EQ21" s="14">
        <v>0.2802</v>
      </c>
      <c r="ER21" s="14">
        <v>0.27200000000000002</v>
      </c>
      <c r="ES21" s="14">
        <v>0.2666</v>
      </c>
      <c r="ET21" s="14">
        <v>0.25779999999999997</v>
      </c>
      <c r="EU21" s="14">
        <v>0.251</v>
      </c>
      <c r="EV21" s="14">
        <v>0.2437</v>
      </c>
      <c r="EW21" s="14">
        <v>0.23810000000000001</v>
      </c>
      <c r="EX21" s="14">
        <v>0.23089999999999999</v>
      </c>
      <c r="EY21" s="14">
        <v>0.22270000000000001</v>
      </c>
      <c r="EZ21" s="14">
        <v>0.21540000000000001</v>
      </c>
      <c r="FA21" s="14">
        <v>0.21179999999999999</v>
      </c>
      <c r="FB21" s="14">
        <v>0.20599999999999999</v>
      </c>
      <c r="FC21" s="14">
        <v>0.1976</v>
      </c>
      <c r="FD21" s="14">
        <v>0.1918</v>
      </c>
      <c r="FE21" s="14">
        <v>0.187</v>
      </c>
      <c r="FF21" s="14">
        <v>0.1822</v>
      </c>
      <c r="FG21" s="14">
        <v>0.17499999999999999</v>
      </c>
      <c r="FH21" s="14">
        <v>0.1696</v>
      </c>
      <c r="FI21" s="14">
        <v>0.1653</v>
      </c>
      <c r="FJ21" s="14">
        <v>0.1608</v>
      </c>
      <c r="FK21" s="14">
        <v>0.15529999999999999</v>
      </c>
      <c r="FL21" s="14">
        <v>0.1517</v>
      </c>
      <c r="FM21" s="14">
        <v>0.14779999999999999</v>
      </c>
      <c r="FN21" s="14">
        <v>0.14399999999999999</v>
      </c>
      <c r="FO21" s="14">
        <v>0.1389</v>
      </c>
      <c r="FP21" s="14">
        <v>0.1353</v>
      </c>
      <c r="FQ21" s="14">
        <v>0.13159999999999999</v>
      </c>
      <c r="FR21" s="14">
        <v>0.12759999999999999</v>
      </c>
      <c r="FS21" s="14">
        <v>0.1242</v>
      </c>
      <c r="FT21" s="14">
        <v>0.12130000000000001</v>
      </c>
      <c r="FU21" s="14">
        <v>0.11840000000000001</v>
      </c>
      <c r="FV21" s="14">
        <v>0.1148</v>
      </c>
      <c r="FW21" s="14">
        <v>0.1118</v>
      </c>
      <c r="FX21" s="14">
        <v>0.1094</v>
      </c>
      <c r="FY21" s="14">
        <v>0.1062</v>
      </c>
      <c r="FZ21" s="14">
        <v>0.1036</v>
      </c>
      <c r="GA21" s="14">
        <v>0.1021</v>
      </c>
      <c r="GB21" s="14">
        <v>9.8699999999999996E-2</v>
      </c>
      <c r="GC21" s="14">
        <v>9.5699999999999993E-2</v>
      </c>
      <c r="GD21" s="14">
        <v>9.3700000000000006E-2</v>
      </c>
      <c r="GE21" s="14">
        <v>9.2399999999999996E-2</v>
      </c>
      <c r="GF21" s="14">
        <v>8.9700000000000002E-2</v>
      </c>
      <c r="GG21" s="14">
        <v>8.7800000000000003E-2</v>
      </c>
      <c r="GH21" s="14">
        <v>8.6599999999999996E-2</v>
      </c>
      <c r="GI21" s="14">
        <v>8.4699999999999998E-2</v>
      </c>
      <c r="GJ21" s="14">
        <v>8.2400000000000001E-2</v>
      </c>
      <c r="GK21" s="14">
        <v>8.0100000000000005E-2</v>
      </c>
      <c r="GL21" s="14">
        <v>7.9899999999999999E-2</v>
      </c>
      <c r="GM21" s="14">
        <v>7.7799999999999994E-2</v>
      </c>
      <c r="GN21" s="14">
        <v>7.5700000000000003E-2</v>
      </c>
      <c r="GO21" s="14">
        <v>7.3800000000000004E-2</v>
      </c>
      <c r="GP21" s="14">
        <v>7.2599999999999998E-2</v>
      </c>
      <c r="GQ21" s="14">
        <v>7.3499999999999996E-2</v>
      </c>
      <c r="GR21" s="14">
        <v>7.22E-2</v>
      </c>
      <c r="GS21" s="14">
        <v>7.0000000000000007E-2</v>
      </c>
      <c r="GT21" s="14">
        <v>6.9900000000000004E-2</v>
      </c>
      <c r="GU21" s="14">
        <v>6.8900000000000003E-2</v>
      </c>
      <c r="GV21" s="14">
        <v>6.6400000000000001E-2</v>
      </c>
      <c r="GW21" s="14">
        <v>6.5799999999999997E-2</v>
      </c>
      <c r="GX21" s="14">
        <v>6.6100000000000006E-2</v>
      </c>
      <c r="GY21" s="14">
        <v>6.5000000000000002E-2</v>
      </c>
      <c r="GZ21" s="14">
        <v>6.4699999999999994E-2</v>
      </c>
      <c r="HA21" s="14">
        <v>6.3700000000000007E-2</v>
      </c>
      <c r="HB21" s="14">
        <v>6.3600000000000004E-2</v>
      </c>
      <c r="HC21" s="14">
        <v>6.3100000000000003E-2</v>
      </c>
      <c r="HD21" s="14">
        <v>6.2399999999999997E-2</v>
      </c>
      <c r="HE21" s="14">
        <v>6.1699999999999998E-2</v>
      </c>
      <c r="HF21" s="14">
        <v>6.0999999999999999E-2</v>
      </c>
      <c r="HG21" s="14">
        <v>6.08E-2</v>
      </c>
      <c r="HH21" s="14">
        <v>5.9700000000000003E-2</v>
      </c>
      <c r="HI21" s="14">
        <v>5.8500000000000003E-2</v>
      </c>
      <c r="HJ21" s="14">
        <v>5.9200000000000003E-2</v>
      </c>
      <c r="HK21" s="14">
        <v>6.0600000000000001E-2</v>
      </c>
      <c r="HL21" s="14">
        <v>5.8099999999999999E-2</v>
      </c>
      <c r="HM21" s="14">
        <v>5.5899999999999998E-2</v>
      </c>
      <c r="HN21" s="14">
        <v>5.5899999999999998E-2</v>
      </c>
      <c r="HO21" s="14">
        <v>5.7099999999999998E-2</v>
      </c>
      <c r="HP21" s="14">
        <v>5.6300000000000003E-2</v>
      </c>
      <c r="HQ21" s="14">
        <v>5.4600000000000003E-2</v>
      </c>
      <c r="HR21" s="14">
        <v>5.4800000000000001E-2</v>
      </c>
      <c r="HS21" s="14">
        <v>5.4399999999999997E-2</v>
      </c>
      <c r="HT21" s="14">
        <v>5.3999999999999999E-2</v>
      </c>
      <c r="HU21" s="14">
        <v>5.4600000000000003E-2</v>
      </c>
      <c r="HV21" s="14">
        <v>5.4300000000000001E-2</v>
      </c>
      <c r="HW21" s="14">
        <v>5.1799999999999999E-2</v>
      </c>
      <c r="HX21" s="14">
        <v>5.3199999999999997E-2</v>
      </c>
      <c r="HY21" s="14">
        <v>5.3199999999999997E-2</v>
      </c>
      <c r="HZ21" s="14">
        <v>5.3499999999999999E-2</v>
      </c>
      <c r="IA21" s="14">
        <v>5.3499999999999999E-2</v>
      </c>
      <c r="IB21" s="14">
        <v>5.2900000000000003E-2</v>
      </c>
      <c r="IC21" s="14">
        <v>5.0799999999999998E-2</v>
      </c>
      <c r="ID21" s="14">
        <v>5.0999999999999997E-2</v>
      </c>
      <c r="IE21" s="14">
        <v>5.1999999999999998E-2</v>
      </c>
      <c r="IF21" s="14">
        <v>5.3499999999999999E-2</v>
      </c>
      <c r="IG21" s="14">
        <v>5.0599999999999999E-2</v>
      </c>
      <c r="IH21" s="14">
        <v>4.7399999999999998E-2</v>
      </c>
      <c r="II21" s="14">
        <v>4.9200000000000001E-2</v>
      </c>
      <c r="IJ21" s="14">
        <v>5.0200000000000002E-2</v>
      </c>
      <c r="IK21" s="14">
        <v>4.87E-2</v>
      </c>
      <c r="IL21" s="14">
        <v>4.4200000000000003E-2</v>
      </c>
      <c r="IM21" s="14">
        <v>4.9799999999999997E-2</v>
      </c>
      <c r="IN21" s="14">
        <v>5.0500000000000003E-2</v>
      </c>
      <c r="IO21" s="14">
        <v>4.9700000000000001E-2</v>
      </c>
      <c r="IP21" s="14">
        <v>4.7600000000000003E-2</v>
      </c>
      <c r="IQ21" s="14">
        <v>4.8599999999999997E-2</v>
      </c>
      <c r="IR21" s="14">
        <v>5.0799999999999998E-2</v>
      </c>
      <c r="IS21" s="14">
        <v>4.9700000000000001E-2</v>
      </c>
      <c r="IT21" s="14">
        <v>5.0599999999999999E-2</v>
      </c>
      <c r="IU21" s="14">
        <v>4.9799999999999997E-2</v>
      </c>
      <c r="IV21" s="14">
        <v>5.0799999999999998E-2</v>
      </c>
      <c r="IW21" s="14">
        <v>4.9500000000000002E-2</v>
      </c>
      <c r="IX21" s="14">
        <v>4.8800000000000003E-2</v>
      </c>
      <c r="IY21" s="14">
        <v>4.7E-2</v>
      </c>
      <c r="IZ21" s="14">
        <v>4.9299999999999997E-2</v>
      </c>
      <c r="JA21" s="14">
        <v>4.87E-2</v>
      </c>
      <c r="JB21" s="14">
        <v>4.7500000000000001E-2</v>
      </c>
      <c r="JC21" s="14">
        <v>4.8000000000000001E-2</v>
      </c>
      <c r="JD21" s="14">
        <v>4.8500000000000001E-2</v>
      </c>
      <c r="JE21" s="14">
        <v>4.9000000000000002E-2</v>
      </c>
      <c r="JF21" s="14">
        <v>4.8099999999999997E-2</v>
      </c>
      <c r="JG21" s="14">
        <v>4.7199999999999999E-2</v>
      </c>
      <c r="JH21" s="14">
        <v>4.9200000000000001E-2</v>
      </c>
      <c r="JI21" s="14">
        <v>4.9299999999999997E-2</v>
      </c>
      <c r="JJ21" s="14">
        <v>4.8899999999999999E-2</v>
      </c>
      <c r="JK21" s="14">
        <v>4.6399999999999997E-2</v>
      </c>
      <c r="JL21" s="14">
        <v>4.8099999999999997E-2</v>
      </c>
      <c r="JM21" s="14">
        <v>4.8300000000000003E-2</v>
      </c>
      <c r="JN21" s="14">
        <v>4.8399999999999999E-2</v>
      </c>
      <c r="JO21" s="14">
        <v>4.8599999999999997E-2</v>
      </c>
      <c r="JP21" s="14">
        <v>4.6199999999999998E-2</v>
      </c>
      <c r="JQ21" s="14">
        <v>4.8000000000000001E-2</v>
      </c>
      <c r="JR21" s="14">
        <v>4.8800000000000003E-2</v>
      </c>
      <c r="JS21" s="14">
        <v>4.7699999999999999E-2</v>
      </c>
      <c r="JT21" s="14">
        <v>4.8099999999999997E-2</v>
      </c>
      <c r="JU21" s="14">
        <v>4.8300000000000003E-2</v>
      </c>
      <c r="JV21" s="14">
        <v>4.87E-2</v>
      </c>
      <c r="JW21" s="14">
        <v>4.7E-2</v>
      </c>
      <c r="JX21" s="14">
        <v>4.6300000000000001E-2</v>
      </c>
      <c r="JY21" s="14">
        <v>4.7100000000000003E-2</v>
      </c>
      <c r="JZ21" s="14">
        <v>4.7399999999999998E-2</v>
      </c>
      <c r="KA21" s="14">
        <v>4.8899999999999999E-2</v>
      </c>
      <c r="KB21" s="14">
        <v>4.6899999999999997E-2</v>
      </c>
      <c r="KC21" s="14">
        <v>4.7100000000000003E-2</v>
      </c>
      <c r="KD21" s="14">
        <v>4.7800000000000002E-2</v>
      </c>
      <c r="KE21" s="14">
        <v>4.9200000000000001E-2</v>
      </c>
      <c r="KF21" s="14">
        <v>4.7100000000000003E-2</v>
      </c>
      <c r="KG21" s="14">
        <v>4.65E-2</v>
      </c>
      <c r="KH21" s="14">
        <v>4.7E-2</v>
      </c>
      <c r="KI21" s="14">
        <v>4.7199999999999999E-2</v>
      </c>
      <c r="KJ21" s="14">
        <v>4.8000000000000001E-2</v>
      </c>
      <c r="KK21" s="14">
        <v>4.7399999999999998E-2</v>
      </c>
      <c r="KL21" s="14">
        <v>4.8500000000000001E-2</v>
      </c>
      <c r="KM21" s="14">
        <v>4.7600000000000003E-2</v>
      </c>
      <c r="KN21" s="14">
        <v>4.7399999999999998E-2</v>
      </c>
      <c r="KO21" s="14">
        <v>4.5199999999999997E-2</v>
      </c>
      <c r="KP21" s="14">
        <v>4.8399999999999999E-2</v>
      </c>
      <c r="KQ21" s="14">
        <v>4.6800000000000001E-2</v>
      </c>
      <c r="KR21" s="14">
        <v>4.6800000000000001E-2</v>
      </c>
      <c r="KS21" s="14">
        <v>4.4999999999999998E-2</v>
      </c>
      <c r="KT21" s="14">
        <v>4.8599999999999997E-2</v>
      </c>
      <c r="KU21" s="14">
        <v>4.7100000000000003E-2</v>
      </c>
      <c r="KV21" s="14">
        <v>4.7899999999999998E-2</v>
      </c>
      <c r="KW21" s="14">
        <v>4.6699999999999998E-2</v>
      </c>
      <c r="KX21" s="14">
        <v>4.7199999999999999E-2</v>
      </c>
      <c r="KY21" s="14">
        <v>4.7E-2</v>
      </c>
      <c r="KZ21" s="14">
        <v>4.7300000000000002E-2</v>
      </c>
      <c r="LA21" s="14">
        <v>4.7500000000000001E-2</v>
      </c>
      <c r="LB21" s="14">
        <v>4.7100000000000003E-2</v>
      </c>
      <c r="LC21" s="14">
        <v>4.82E-2</v>
      </c>
      <c r="LD21" s="14">
        <v>4.8399999999999999E-2</v>
      </c>
      <c r="LE21" s="14">
        <v>4.6100000000000002E-2</v>
      </c>
      <c r="LF21" s="14">
        <v>4.82E-2</v>
      </c>
      <c r="LG21" s="14">
        <v>4.8800000000000003E-2</v>
      </c>
      <c r="LH21" s="14">
        <v>4.8000000000000001E-2</v>
      </c>
      <c r="LI21" s="14">
        <v>4.7300000000000002E-2</v>
      </c>
      <c r="LJ21" s="14">
        <v>4.7899999999999998E-2</v>
      </c>
      <c r="LK21" s="14">
        <v>4.8599999999999997E-2</v>
      </c>
      <c r="LL21" s="14">
        <v>4.8399999999999999E-2</v>
      </c>
      <c r="LM21" s="14">
        <v>4.8800000000000003E-2</v>
      </c>
      <c r="LN21" s="14">
        <v>4.9599999999999998E-2</v>
      </c>
      <c r="LO21" s="14">
        <v>4.8800000000000003E-2</v>
      </c>
      <c r="LP21" s="14">
        <v>5.0200000000000002E-2</v>
      </c>
      <c r="LQ21" s="14">
        <v>4.87E-2</v>
      </c>
      <c r="LR21" s="14">
        <v>4.9000000000000002E-2</v>
      </c>
      <c r="LS21" s="14">
        <v>4.9099999999999998E-2</v>
      </c>
      <c r="LT21" s="14">
        <v>5.0700000000000002E-2</v>
      </c>
      <c r="LU21" s="14">
        <v>0.05</v>
      </c>
      <c r="LV21" s="14">
        <v>5.0599999999999999E-2</v>
      </c>
      <c r="LW21" s="14">
        <v>5.2200000000000003E-2</v>
      </c>
      <c r="LX21" s="14">
        <v>4.9799999999999997E-2</v>
      </c>
      <c r="LY21" s="14">
        <v>5.0599999999999999E-2</v>
      </c>
      <c r="LZ21" s="14">
        <v>5.1700000000000003E-2</v>
      </c>
      <c r="MA21" s="14">
        <v>5.2200000000000003E-2</v>
      </c>
      <c r="MB21" s="14">
        <v>5.21E-2</v>
      </c>
      <c r="MC21" s="14">
        <v>5.2200000000000003E-2</v>
      </c>
      <c r="MD21" s="14">
        <v>5.3600000000000002E-2</v>
      </c>
      <c r="ME21" s="14">
        <v>5.1299999999999998E-2</v>
      </c>
      <c r="MF21" s="14">
        <v>5.1900000000000002E-2</v>
      </c>
      <c r="MG21" s="14">
        <v>5.0200000000000002E-2</v>
      </c>
      <c r="MH21" s="14">
        <v>5.0900000000000001E-2</v>
      </c>
      <c r="MI21" s="14">
        <v>5.2999999999999999E-2</v>
      </c>
      <c r="MJ21" s="14">
        <v>5.2499999999999998E-2</v>
      </c>
      <c r="MK21" s="14">
        <v>5.0799999999999998E-2</v>
      </c>
      <c r="ML21" s="14">
        <v>5.2699999999999997E-2</v>
      </c>
      <c r="MM21" s="14">
        <v>4.9299999999999997E-2</v>
      </c>
      <c r="MN21" s="14">
        <v>5.1200000000000002E-2</v>
      </c>
      <c r="MO21" s="14">
        <v>5.33E-2</v>
      </c>
      <c r="MP21" s="14">
        <v>5.4600000000000003E-2</v>
      </c>
      <c r="MQ21" s="14">
        <v>5.1200000000000002E-2</v>
      </c>
      <c r="MR21" s="14">
        <v>5.16E-2</v>
      </c>
      <c r="MS21" s="14">
        <v>5.0999999999999997E-2</v>
      </c>
      <c r="MT21" s="14">
        <v>5.2200000000000003E-2</v>
      </c>
      <c r="MU21" s="14">
        <v>5.04E-2</v>
      </c>
      <c r="MV21" s="14">
        <v>5.33E-2</v>
      </c>
      <c r="MW21" s="14">
        <v>5.3499999999999999E-2</v>
      </c>
      <c r="MX21" s="14">
        <v>5.1999999999999998E-2</v>
      </c>
      <c r="MY21" s="14">
        <v>5.21E-2</v>
      </c>
      <c r="MZ21" s="14">
        <v>5.1799999999999999E-2</v>
      </c>
      <c r="NA21" s="14">
        <v>5.2400000000000002E-2</v>
      </c>
      <c r="NB21" s="14">
        <v>5.3900000000000003E-2</v>
      </c>
      <c r="NC21" s="14">
        <v>5.3199999999999997E-2</v>
      </c>
      <c r="ND21" s="14">
        <v>5.2200000000000003E-2</v>
      </c>
      <c r="NE21" s="14">
        <v>5.16E-2</v>
      </c>
      <c r="NF21" s="14">
        <v>5.0900000000000001E-2</v>
      </c>
      <c r="NG21" s="14">
        <v>5.0799999999999998E-2</v>
      </c>
      <c r="NH21" s="14">
        <v>5.1999999999999998E-2</v>
      </c>
      <c r="NI21" s="14">
        <v>5.3199999999999997E-2</v>
      </c>
      <c r="NJ21" s="14">
        <v>4.9700000000000001E-2</v>
      </c>
      <c r="NK21" s="14">
        <v>4.9500000000000002E-2</v>
      </c>
      <c r="NL21" s="14">
        <v>5.2600000000000001E-2</v>
      </c>
      <c r="NM21" s="14">
        <v>5.33E-2</v>
      </c>
      <c r="NN21" s="14">
        <v>0.05</v>
      </c>
      <c r="NO21" s="14">
        <v>5.0599999999999999E-2</v>
      </c>
      <c r="NP21" s="14">
        <v>5.1299999999999998E-2</v>
      </c>
      <c r="NQ21" s="14">
        <v>5.2600000000000001E-2</v>
      </c>
      <c r="NR21" s="14">
        <v>5.1700000000000003E-2</v>
      </c>
      <c r="NS21" s="14">
        <v>5.0200000000000002E-2</v>
      </c>
      <c r="NT21" s="14">
        <v>5.0700000000000002E-2</v>
      </c>
      <c r="NU21" s="14">
        <v>5.1499999999999997E-2</v>
      </c>
      <c r="NV21" s="14">
        <v>5.0200000000000002E-2</v>
      </c>
      <c r="NW21" s="14">
        <v>4.9399999999999999E-2</v>
      </c>
      <c r="NX21" s="14">
        <v>5.21E-2</v>
      </c>
      <c r="NY21" s="14">
        <v>5.16E-2</v>
      </c>
      <c r="NZ21" s="14">
        <v>4.4900000000000002E-2</v>
      </c>
      <c r="OA21" s="14">
        <v>4.9200000000000001E-2</v>
      </c>
      <c r="OB21" s="14">
        <v>5.1999999999999998E-2</v>
      </c>
      <c r="OC21" s="14">
        <v>5.0900000000000001E-2</v>
      </c>
      <c r="OD21" s="14">
        <v>5.3199999999999997E-2</v>
      </c>
      <c r="OE21" s="14">
        <v>5.6000000000000001E-2</v>
      </c>
      <c r="OF21" s="14">
        <v>5.16E-2</v>
      </c>
      <c r="OG21" s="14">
        <v>5.1499999999999997E-2</v>
      </c>
      <c r="OH21" s="14">
        <v>5.1299999999999998E-2</v>
      </c>
      <c r="OI21" s="14">
        <v>5.0599999999999999E-2</v>
      </c>
      <c r="OJ21" s="14">
        <v>5.1799999999999999E-2</v>
      </c>
      <c r="OK21" s="14">
        <v>4.8399999999999999E-2</v>
      </c>
      <c r="OL21" s="14">
        <v>4.9500000000000002E-2</v>
      </c>
    </row>
    <row r="22" spans="1:402" x14ac:dyDescent="0.25">
      <c r="A22" s="13" t="s">
        <v>37</v>
      </c>
      <c r="B22" s="14">
        <v>1.6083000000000001</v>
      </c>
      <c r="C22" s="14">
        <v>1.5557000000000001</v>
      </c>
      <c r="D22" s="14">
        <v>1.5024</v>
      </c>
      <c r="E22" s="14">
        <v>1.4496</v>
      </c>
      <c r="F22" s="14">
        <v>1.4193</v>
      </c>
      <c r="G22" s="14">
        <v>1.3776999999999999</v>
      </c>
      <c r="H22" s="14">
        <v>1.3406</v>
      </c>
      <c r="I22" s="14">
        <v>1.3002</v>
      </c>
      <c r="J22" s="14">
        <v>1.2641</v>
      </c>
      <c r="K22" s="14">
        <v>1.2211000000000001</v>
      </c>
      <c r="L22" s="14">
        <v>1.1861999999999999</v>
      </c>
      <c r="M22" s="14">
        <v>1.1464000000000001</v>
      </c>
      <c r="N22" s="14">
        <v>1.1171</v>
      </c>
      <c r="O22" s="14">
        <v>1.0874999999999999</v>
      </c>
      <c r="P22" s="14">
        <v>1.0553999999999999</v>
      </c>
      <c r="Q22" s="14">
        <v>1.0228999999999999</v>
      </c>
      <c r="R22" s="14">
        <v>0.98929999999999996</v>
      </c>
      <c r="S22" s="14">
        <v>0.96060000000000001</v>
      </c>
      <c r="T22" s="14">
        <v>0.92900000000000005</v>
      </c>
      <c r="U22" s="14">
        <v>0.90510000000000002</v>
      </c>
      <c r="V22" s="14">
        <v>0.88290000000000002</v>
      </c>
      <c r="W22" s="14">
        <v>0.86070000000000002</v>
      </c>
      <c r="X22" s="14">
        <v>0.83530000000000004</v>
      </c>
      <c r="Y22" s="14">
        <v>0.81730000000000003</v>
      </c>
      <c r="Z22" s="14">
        <v>0.79769999999999996</v>
      </c>
      <c r="AA22" s="14">
        <v>0.78139999999999998</v>
      </c>
      <c r="AB22" s="14">
        <v>0.75919999999999999</v>
      </c>
      <c r="AC22" s="14">
        <v>0.73870000000000002</v>
      </c>
      <c r="AD22" s="14">
        <v>0.71960000000000002</v>
      </c>
      <c r="AE22" s="14">
        <v>0.70399999999999996</v>
      </c>
      <c r="AF22" s="14">
        <v>0.68430000000000002</v>
      </c>
      <c r="AG22" s="14">
        <v>0.67010000000000003</v>
      </c>
      <c r="AH22" s="14">
        <v>0.65449999999999997</v>
      </c>
      <c r="AI22" s="14">
        <v>0.64080000000000004</v>
      </c>
      <c r="AJ22" s="14">
        <v>0.62539999999999996</v>
      </c>
      <c r="AK22" s="14">
        <v>0.61070000000000002</v>
      </c>
      <c r="AL22" s="14">
        <v>0.5988</v>
      </c>
      <c r="AM22" s="14">
        <v>0.58679999999999999</v>
      </c>
      <c r="AN22" s="14">
        <v>0.57720000000000005</v>
      </c>
      <c r="AO22" s="14">
        <v>0.56620000000000004</v>
      </c>
      <c r="AP22" s="14">
        <v>0.55710000000000004</v>
      </c>
      <c r="AQ22" s="14">
        <v>0.5484</v>
      </c>
      <c r="AR22" s="14">
        <v>0.54020000000000001</v>
      </c>
      <c r="AS22" s="14">
        <v>0.53239999999999998</v>
      </c>
      <c r="AT22" s="14">
        <v>0.52529999999999999</v>
      </c>
      <c r="AU22" s="14">
        <v>0.51790000000000003</v>
      </c>
      <c r="AV22" s="14">
        <v>0.50949999999999995</v>
      </c>
      <c r="AW22" s="14">
        <v>0.50139999999999996</v>
      </c>
      <c r="AX22" s="14">
        <v>0.49719999999999998</v>
      </c>
      <c r="AY22" s="14">
        <v>0.49120000000000003</v>
      </c>
      <c r="AZ22" s="14">
        <v>0.48480000000000001</v>
      </c>
      <c r="BA22" s="14">
        <v>0.48049999999999998</v>
      </c>
      <c r="BB22" s="14">
        <v>0.47410000000000002</v>
      </c>
      <c r="BC22" s="14">
        <v>0.47060000000000002</v>
      </c>
      <c r="BD22" s="14">
        <v>0.46510000000000001</v>
      </c>
      <c r="BE22" s="14">
        <v>0.46010000000000001</v>
      </c>
      <c r="BF22" s="14">
        <v>0.45569999999999999</v>
      </c>
      <c r="BG22" s="14">
        <v>0.45069999999999999</v>
      </c>
      <c r="BH22" s="14">
        <v>0.44690000000000002</v>
      </c>
      <c r="BI22" s="14">
        <v>0.4425</v>
      </c>
      <c r="BJ22" s="14">
        <v>0.44040000000000001</v>
      </c>
      <c r="BK22" s="14">
        <v>0.43819999999999998</v>
      </c>
      <c r="BL22" s="14">
        <v>0.43509999999999999</v>
      </c>
      <c r="BM22" s="14">
        <v>0.43020000000000003</v>
      </c>
      <c r="BN22" s="14">
        <v>0.42720000000000002</v>
      </c>
      <c r="BO22" s="14">
        <v>0.42449999999999999</v>
      </c>
      <c r="BP22" s="14">
        <v>0.42199999999999999</v>
      </c>
      <c r="BQ22" s="14">
        <v>0.41849999999999998</v>
      </c>
      <c r="BR22" s="14">
        <v>0.41510000000000002</v>
      </c>
      <c r="BS22" s="14">
        <v>0.41199999999999998</v>
      </c>
      <c r="BT22" s="14">
        <v>0.41099999999999998</v>
      </c>
      <c r="BU22" s="14">
        <v>0.40679999999999999</v>
      </c>
      <c r="BV22" s="14">
        <v>0.40500000000000003</v>
      </c>
      <c r="BW22" s="14">
        <v>0.40210000000000001</v>
      </c>
      <c r="BX22" s="14">
        <v>0.4002</v>
      </c>
      <c r="BY22" s="14">
        <v>0.39789999999999998</v>
      </c>
      <c r="BZ22" s="14">
        <v>0.39500000000000002</v>
      </c>
      <c r="CA22" s="14">
        <v>0.39229999999999998</v>
      </c>
      <c r="CB22" s="14">
        <v>0.3896</v>
      </c>
      <c r="CC22" s="14">
        <v>0.38650000000000001</v>
      </c>
      <c r="CD22" s="14">
        <v>0.38440000000000002</v>
      </c>
      <c r="CE22" s="14">
        <v>0.38129999999999997</v>
      </c>
      <c r="CF22" s="14">
        <v>0.38</v>
      </c>
      <c r="CG22" s="14">
        <v>0.37819999999999998</v>
      </c>
      <c r="CH22" s="14">
        <v>0.37569999999999998</v>
      </c>
      <c r="CI22" s="14">
        <v>0.3745</v>
      </c>
      <c r="CJ22" s="14">
        <v>0.37290000000000001</v>
      </c>
      <c r="CK22" s="14">
        <v>0.3705</v>
      </c>
      <c r="CL22" s="14">
        <v>0.36849999999999999</v>
      </c>
      <c r="CM22" s="14">
        <v>0.36609999999999998</v>
      </c>
      <c r="CN22" s="14">
        <v>0.3629</v>
      </c>
      <c r="CO22" s="14">
        <v>0.36099999999999999</v>
      </c>
      <c r="CP22" s="14">
        <v>0.35809999999999997</v>
      </c>
      <c r="CQ22" s="14">
        <v>0.35610000000000003</v>
      </c>
      <c r="CR22" s="14">
        <v>0.35289999999999999</v>
      </c>
      <c r="CS22" s="14">
        <v>0.35049999999999998</v>
      </c>
      <c r="CT22" s="14">
        <v>0.34820000000000001</v>
      </c>
      <c r="CU22" s="14">
        <v>0.34489999999999998</v>
      </c>
      <c r="CV22" s="14">
        <v>0.3417</v>
      </c>
      <c r="CW22" s="14">
        <v>0.33939999999999998</v>
      </c>
      <c r="CX22" s="14">
        <v>0.33729999999999999</v>
      </c>
      <c r="CY22" s="14">
        <v>0.3342</v>
      </c>
      <c r="CZ22" s="14">
        <v>0.33090000000000003</v>
      </c>
      <c r="DA22" s="14">
        <v>0.32750000000000001</v>
      </c>
      <c r="DB22" s="14">
        <v>0.32569999999999999</v>
      </c>
      <c r="DC22" s="14">
        <v>0.32190000000000002</v>
      </c>
      <c r="DD22" s="14">
        <v>0.31830000000000003</v>
      </c>
      <c r="DE22" s="14">
        <v>0.3155</v>
      </c>
      <c r="DF22" s="14">
        <v>0.3125</v>
      </c>
      <c r="DG22" s="14">
        <v>0.309</v>
      </c>
      <c r="DH22" s="14">
        <v>0.30530000000000002</v>
      </c>
      <c r="DI22" s="14">
        <v>0.3024</v>
      </c>
      <c r="DJ22" s="14">
        <v>0.2994</v>
      </c>
      <c r="DK22" s="14">
        <v>0.29709999999999998</v>
      </c>
      <c r="DL22" s="14">
        <v>0.29270000000000002</v>
      </c>
      <c r="DM22" s="14">
        <v>0.29039999999999999</v>
      </c>
      <c r="DN22" s="14">
        <v>0.28460000000000002</v>
      </c>
      <c r="DO22" s="14">
        <v>0.28260000000000002</v>
      </c>
      <c r="DP22" s="14">
        <v>0.27989999999999998</v>
      </c>
      <c r="DQ22" s="14">
        <v>0.27560000000000001</v>
      </c>
      <c r="DR22" s="14">
        <v>0.2722</v>
      </c>
      <c r="DS22" s="14">
        <v>0.26939999999999997</v>
      </c>
      <c r="DT22" s="14">
        <v>0.26540000000000002</v>
      </c>
      <c r="DU22" s="14">
        <v>0.26150000000000001</v>
      </c>
      <c r="DV22" s="14">
        <v>0.25890000000000002</v>
      </c>
      <c r="DW22" s="14">
        <v>0.25240000000000001</v>
      </c>
      <c r="DX22" s="14">
        <v>0.24879999999999999</v>
      </c>
      <c r="DY22" s="14">
        <v>0.246</v>
      </c>
      <c r="DZ22" s="14">
        <v>0.2437</v>
      </c>
      <c r="EA22" s="14">
        <v>0.2402</v>
      </c>
      <c r="EB22" s="14">
        <v>0.23669999999999999</v>
      </c>
      <c r="EC22" s="14">
        <v>0.23330000000000001</v>
      </c>
      <c r="ED22" s="14">
        <v>0.23050000000000001</v>
      </c>
      <c r="EE22" s="14">
        <v>0.22559999999999999</v>
      </c>
      <c r="EF22" s="14">
        <v>0.22040000000000001</v>
      </c>
      <c r="EG22" s="14">
        <v>0.2177</v>
      </c>
      <c r="EH22" s="14">
        <v>0.21460000000000001</v>
      </c>
      <c r="EI22" s="14">
        <v>0.21</v>
      </c>
      <c r="EJ22" s="14">
        <v>0.20449999999999999</v>
      </c>
      <c r="EK22" s="14">
        <v>0.20119999999999999</v>
      </c>
      <c r="EL22" s="14">
        <v>0.1971</v>
      </c>
      <c r="EM22" s="14">
        <v>0.19339999999999999</v>
      </c>
      <c r="EN22" s="14">
        <v>0.18970000000000001</v>
      </c>
      <c r="EO22" s="14">
        <v>0.18679999999999999</v>
      </c>
      <c r="EP22" s="14">
        <v>0.18340000000000001</v>
      </c>
      <c r="EQ22" s="14">
        <v>0.17910000000000001</v>
      </c>
      <c r="ER22" s="14">
        <v>0.1726</v>
      </c>
      <c r="ES22" s="14">
        <v>0.17050000000000001</v>
      </c>
      <c r="ET22" s="14">
        <v>0.1668</v>
      </c>
      <c r="EU22" s="14">
        <v>0.16189999999999999</v>
      </c>
      <c r="EV22" s="14">
        <v>0.1573</v>
      </c>
      <c r="EW22" s="14">
        <v>0.15429999999999999</v>
      </c>
      <c r="EX22" s="14">
        <v>0.15179999999999999</v>
      </c>
      <c r="EY22" s="14">
        <v>0.1464</v>
      </c>
      <c r="EZ22" s="14">
        <v>0.14230000000000001</v>
      </c>
      <c r="FA22" s="14">
        <v>0.1399</v>
      </c>
      <c r="FB22" s="14">
        <v>0.13730000000000001</v>
      </c>
      <c r="FC22" s="14">
        <v>0.13300000000000001</v>
      </c>
      <c r="FD22" s="14">
        <v>0.12920000000000001</v>
      </c>
      <c r="FE22" s="14">
        <v>0.127</v>
      </c>
      <c r="FF22" s="14">
        <v>0.12379999999999999</v>
      </c>
      <c r="FG22" s="14">
        <v>0.11990000000000001</v>
      </c>
      <c r="FH22" s="14">
        <v>0.1157</v>
      </c>
      <c r="FI22" s="14">
        <v>0.1159</v>
      </c>
      <c r="FJ22" s="14">
        <v>0.1118</v>
      </c>
      <c r="FK22" s="14">
        <v>0.1085</v>
      </c>
      <c r="FL22" s="14">
        <v>0.1066</v>
      </c>
      <c r="FM22" s="14">
        <v>0.1043</v>
      </c>
      <c r="FN22" s="14">
        <v>0.1021</v>
      </c>
      <c r="FO22" s="14">
        <v>9.8699999999999996E-2</v>
      </c>
      <c r="FP22" s="14">
        <v>9.7199999999999995E-2</v>
      </c>
      <c r="FQ22" s="14">
        <v>9.5000000000000001E-2</v>
      </c>
      <c r="FR22" s="14">
        <v>9.0999999999999998E-2</v>
      </c>
      <c r="FS22" s="14">
        <v>8.8200000000000001E-2</v>
      </c>
      <c r="FT22" s="14">
        <v>8.6900000000000005E-2</v>
      </c>
      <c r="FU22" s="14">
        <v>8.8099999999999998E-2</v>
      </c>
      <c r="FV22" s="14">
        <v>8.4900000000000003E-2</v>
      </c>
      <c r="FW22" s="14">
        <v>8.0600000000000005E-2</v>
      </c>
      <c r="FX22" s="14">
        <v>8.0199999999999994E-2</v>
      </c>
      <c r="FY22" s="14">
        <v>8.0699999999999994E-2</v>
      </c>
      <c r="FZ22" s="14">
        <v>7.9100000000000004E-2</v>
      </c>
      <c r="GA22" s="14">
        <v>7.6600000000000001E-2</v>
      </c>
      <c r="GB22" s="14">
        <v>7.4300000000000005E-2</v>
      </c>
      <c r="GC22" s="14">
        <v>7.46E-2</v>
      </c>
      <c r="GD22" s="14">
        <v>7.3499999999999996E-2</v>
      </c>
      <c r="GE22" s="14">
        <v>7.22E-2</v>
      </c>
      <c r="GF22" s="14">
        <v>7.0999999999999994E-2</v>
      </c>
      <c r="GG22" s="14">
        <v>6.9099999999999995E-2</v>
      </c>
      <c r="GH22" s="14">
        <v>6.9500000000000006E-2</v>
      </c>
      <c r="GI22" s="14">
        <v>6.88E-2</v>
      </c>
      <c r="GJ22" s="14">
        <v>6.6699999999999995E-2</v>
      </c>
      <c r="GK22" s="14">
        <v>6.4299999999999996E-2</v>
      </c>
      <c r="GL22" s="14">
        <v>6.5199999999999994E-2</v>
      </c>
      <c r="GM22" s="14">
        <v>6.3899999999999998E-2</v>
      </c>
      <c r="GN22" s="14">
        <v>6.2199999999999998E-2</v>
      </c>
      <c r="GO22" s="14">
        <v>6.0299999999999999E-2</v>
      </c>
      <c r="GP22" s="14">
        <v>6.1899999999999997E-2</v>
      </c>
      <c r="GQ22" s="14">
        <v>6.13E-2</v>
      </c>
      <c r="GR22" s="14">
        <v>6.08E-2</v>
      </c>
      <c r="GS22" s="14">
        <v>5.96E-2</v>
      </c>
      <c r="GT22" s="14">
        <v>5.9299999999999999E-2</v>
      </c>
      <c r="GU22" s="14">
        <v>5.8000000000000003E-2</v>
      </c>
      <c r="GV22" s="14">
        <v>5.7500000000000002E-2</v>
      </c>
      <c r="GW22" s="14">
        <v>5.67E-2</v>
      </c>
      <c r="GX22" s="14">
        <v>5.6399999999999999E-2</v>
      </c>
      <c r="GY22" s="14">
        <v>5.6399999999999999E-2</v>
      </c>
      <c r="GZ22" s="14">
        <v>5.5199999999999999E-2</v>
      </c>
      <c r="HA22" s="14">
        <v>5.2200000000000003E-2</v>
      </c>
      <c r="HB22" s="14">
        <v>5.3100000000000001E-2</v>
      </c>
      <c r="HC22" s="14">
        <v>5.4699999999999999E-2</v>
      </c>
      <c r="HD22" s="14">
        <v>5.3800000000000001E-2</v>
      </c>
      <c r="HE22" s="14">
        <v>5.1700000000000003E-2</v>
      </c>
      <c r="HF22" s="14">
        <v>5.33E-2</v>
      </c>
      <c r="HG22" s="14">
        <v>5.2699999999999997E-2</v>
      </c>
      <c r="HH22" s="14">
        <v>5.0799999999999998E-2</v>
      </c>
      <c r="HI22" s="14">
        <v>5.2999999999999999E-2</v>
      </c>
      <c r="HJ22" s="14">
        <v>5.3699999999999998E-2</v>
      </c>
      <c r="HK22" s="14">
        <v>5.3999999999999999E-2</v>
      </c>
      <c r="HL22" s="14">
        <v>5.1400000000000001E-2</v>
      </c>
      <c r="HM22" s="14">
        <v>5.0599999999999999E-2</v>
      </c>
      <c r="HN22" s="14">
        <v>5.1999999999999998E-2</v>
      </c>
      <c r="HO22" s="14">
        <v>5.0900000000000001E-2</v>
      </c>
      <c r="HP22" s="14">
        <v>4.8599999999999997E-2</v>
      </c>
      <c r="HQ22" s="14">
        <v>4.8899999999999999E-2</v>
      </c>
      <c r="HR22" s="14">
        <v>5.0099999999999999E-2</v>
      </c>
      <c r="HS22" s="14">
        <v>5.0500000000000003E-2</v>
      </c>
      <c r="HT22" s="14">
        <v>4.7300000000000002E-2</v>
      </c>
      <c r="HU22" s="14">
        <v>4.8099999999999997E-2</v>
      </c>
      <c r="HV22" s="14">
        <v>4.9599999999999998E-2</v>
      </c>
      <c r="HW22" s="14">
        <v>4.8300000000000003E-2</v>
      </c>
      <c r="HX22" s="14">
        <v>4.7699999999999999E-2</v>
      </c>
      <c r="HY22" s="14">
        <v>4.7800000000000002E-2</v>
      </c>
      <c r="HZ22" s="14">
        <v>4.9200000000000001E-2</v>
      </c>
      <c r="IA22" s="14">
        <v>4.7500000000000001E-2</v>
      </c>
      <c r="IB22" s="14">
        <v>4.7699999999999999E-2</v>
      </c>
      <c r="IC22" s="14">
        <v>4.6899999999999997E-2</v>
      </c>
      <c r="ID22" s="14">
        <v>4.7E-2</v>
      </c>
      <c r="IE22" s="14">
        <v>4.65E-2</v>
      </c>
      <c r="IF22" s="14">
        <v>4.8099999999999997E-2</v>
      </c>
      <c r="IG22" s="14">
        <v>4.7300000000000002E-2</v>
      </c>
      <c r="IH22" s="14">
        <v>4.5400000000000003E-2</v>
      </c>
      <c r="II22" s="14">
        <v>4.36E-2</v>
      </c>
      <c r="IJ22" s="14">
        <v>4.6899999999999997E-2</v>
      </c>
      <c r="IK22" s="14">
        <v>4.6300000000000001E-2</v>
      </c>
      <c r="IL22" s="14">
        <v>4.41E-2</v>
      </c>
      <c r="IM22" s="14">
        <v>4.5499999999999999E-2</v>
      </c>
      <c r="IN22" s="14">
        <v>4.6300000000000001E-2</v>
      </c>
      <c r="IO22" s="14">
        <v>4.5400000000000003E-2</v>
      </c>
      <c r="IP22" s="14">
        <v>4.4699999999999997E-2</v>
      </c>
      <c r="IQ22" s="14">
        <v>4.3499999999999997E-2</v>
      </c>
      <c r="IR22" s="14">
        <v>4.6399999999999997E-2</v>
      </c>
      <c r="IS22" s="14">
        <v>4.6399999999999997E-2</v>
      </c>
      <c r="IT22" s="14">
        <v>4.4900000000000002E-2</v>
      </c>
      <c r="IU22" s="14">
        <v>4.4400000000000002E-2</v>
      </c>
      <c r="IV22" s="14">
        <v>4.6100000000000002E-2</v>
      </c>
      <c r="IW22" s="14">
        <v>4.4600000000000001E-2</v>
      </c>
      <c r="IX22" s="14">
        <v>4.4499999999999998E-2</v>
      </c>
      <c r="IY22" s="14">
        <v>4.4600000000000001E-2</v>
      </c>
      <c r="IZ22" s="14">
        <v>4.4699999999999997E-2</v>
      </c>
      <c r="JA22" s="14">
        <v>4.4699999999999997E-2</v>
      </c>
      <c r="JB22" s="14">
        <v>4.41E-2</v>
      </c>
      <c r="JC22" s="14">
        <v>4.3400000000000001E-2</v>
      </c>
      <c r="JD22" s="14">
        <v>4.2500000000000003E-2</v>
      </c>
      <c r="JE22" s="14">
        <v>4.5600000000000002E-2</v>
      </c>
      <c r="JF22" s="14">
        <v>4.4699999999999997E-2</v>
      </c>
      <c r="JG22" s="14">
        <v>4.3400000000000001E-2</v>
      </c>
      <c r="JH22" s="14">
        <v>4.24E-2</v>
      </c>
      <c r="JI22" s="14">
        <v>4.4900000000000002E-2</v>
      </c>
      <c r="JJ22" s="14">
        <v>4.4299999999999999E-2</v>
      </c>
      <c r="JK22" s="14">
        <v>4.3799999999999999E-2</v>
      </c>
      <c r="JL22" s="14">
        <v>4.2999999999999997E-2</v>
      </c>
      <c r="JM22" s="14">
        <v>4.3400000000000001E-2</v>
      </c>
      <c r="JN22" s="14">
        <v>4.53E-2</v>
      </c>
      <c r="JO22" s="14">
        <v>4.3900000000000002E-2</v>
      </c>
      <c r="JP22" s="14">
        <v>4.2599999999999999E-2</v>
      </c>
      <c r="JQ22" s="14">
        <v>4.3200000000000002E-2</v>
      </c>
      <c r="JR22" s="14">
        <v>4.3900000000000002E-2</v>
      </c>
      <c r="JS22" s="14">
        <v>4.3200000000000002E-2</v>
      </c>
      <c r="JT22" s="14">
        <v>4.3200000000000002E-2</v>
      </c>
      <c r="JU22" s="14">
        <v>4.3499999999999997E-2</v>
      </c>
      <c r="JV22" s="14">
        <v>4.4299999999999999E-2</v>
      </c>
      <c r="JW22" s="14">
        <v>4.2200000000000001E-2</v>
      </c>
      <c r="JX22" s="14">
        <v>3.8800000000000001E-2</v>
      </c>
      <c r="JY22" s="14">
        <v>4.1399999999999999E-2</v>
      </c>
      <c r="JZ22" s="14">
        <v>4.2999999999999997E-2</v>
      </c>
      <c r="KA22" s="14">
        <v>4.41E-2</v>
      </c>
      <c r="KB22" s="14">
        <v>4.2799999999999998E-2</v>
      </c>
      <c r="KC22" s="14">
        <v>3.95E-2</v>
      </c>
      <c r="KD22" s="14">
        <v>4.3099999999999999E-2</v>
      </c>
      <c r="KE22" s="14">
        <v>4.5400000000000003E-2</v>
      </c>
      <c r="KF22" s="14">
        <v>4.2900000000000001E-2</v>
      </c>
      <c r="KG22" s="14">
        <v>4.1700000000000001E-2</v>
      </c>
      <c r="KH22" s="14">
        <v>4.3499999999999997E-2</v>
      </c>
      <c r="KI22" s="14">
        <v>4.2900000000000001E-2</v>
      </c>
      <c r="KJ22" s="14">
        <v>4.2500000000000003E-2</v>
      </c>
      <c r="KK22" s="14">
        <v>4.2200000000000001E-2</v>
      </c>
      <c r="KL22" s="14">
        <v>4.3400000000000001E-2</v>
      </c>
      <c r="KM22" s="14">
        <v>4.2599999999999999E-2</v>
      </c>
      <c r="KN22" s="14">
        <v>4.2700000000000002E-2</v>
      </c>
      <c r="KO22" s="14">
        <v>4.1099999999999998E-2</v>
      </c>
      <c r="KP22" s="14">
        <v>4.3099999999999999E-2</v>
      </c>
      <c r="KQ22" s="14">
        <v>4.2900000000000001E-2</v>
      </c>
      <c r="KR22" s="14">
        <v>4.2099999999999999E-2</v>
      </c>
      <c r="KS22" s="14">
        <v>4.2200000000000001E-2</v>
      </c>
      <c r="KT22" s="14">
        <v>4.3499999999999997E-2</v>
      </c>
      <c r="KU22" s="14">
        <v>4.2799999999999998E-2</v>
      </c>
      <c r="KV22" s="14">
        <v>4.3799999999999999E-2</v>
      </c>
      <c r="KW22" s="14">
        <v>4.3200000000000002E-2</v>
      </c>
      <c r="KX22" s="14">
        <v>3.9899999999999998E-2</v>
      </c>
      <c r="KY22" s="14">
        <v>4.3099999999999999E-2</v>
      </c>
      <c r="KZ22" s="14">
        <v>4.4200000000000003E-2</v>
      </c>
      <c r="LA22" s="14">
        <v>4.3499999999999997E-2</v>
      </c>
      <c r="LB22" s="14">
        <v>4.2200000000000001E-2</v>
      </c>
      <c r="LC22" s="14">
        <v>4.2700000000000002E-2</v>
      </c>
      <c r="LD22" s="14">
        <v>4.48E-2</v>
      </c>
      <c r="LE22" s="14">
        <v>4.3499999999999997E-2</v>
      </c>
      <c r="LF22" s="14">
        <v>4.36E-2</v>
      </c>
      <c r="LG22" s="14">
        <v>4.4299999999999999E-2</v>
      </c>
      <c r="LH22" s="14">
        <v>4.5199999999999997E-2</v>
      </c>
      <c r="LI22" s="14">
        <v>4.5199999999999997E-2</v>
      </c>
      <c r="LJ22" s="14">
        <v>4.5100000000000001E-2</v>
      </c>
      <c r="LK22" s="14">
        <v>4.48E-2</v>
      </c>
      <c r="LL22" s="14">
        <v>4.2099999999999999E-2</v>
      </c>
      <c r="LM22" s="14">
        <v>4.3799999999999999E-2</v>
      </c>
      <c r="LN22" s="14">
        <v>4.5400000000000003E-2</v>
      </c>
      <c r="LO22" s="14">
        <v>4.5699999999999998E-2</v>
      </c>
      <c r="LP22" s="14">
        <v>4.5900000000000003E-2</v>
      </c>
      <c r="LQ22" s="14">
        <v>4.7800000000000002E-2</v>
      </c>
      <c r="LR22" s="14">
        <v>4.6399999999999997E-2</v>
      </c>
      <c r="LS22" s="14">
        <v>4.4600000000000001E-2</v>
      </c>
      <c r="LT22" s="14">
        <v>4.65E-2</v>
      </c>
      <c r="LU22" s="14">
        <v>4.7800000000000002E-2</v>
      </c>
      <c r="LV22" s="14">
        <v>4.6600000000000003E-2</v>
      </c>
      <c r="LW22" s="14">
        <v>4.7300000000000002E-2</v>
      </c>
      <c r="LX22" s="14">
        <v>4.7100000000000003E-2</v>
      </c>
      <c r="LY22" s="14">
        <v>4.7300000000000002E-2</v>
      </c>
      <c r="LZ22" s="14">
        <v>4.7100000000000003E-2</v>
      </c>
      <c r="MA22" s="14">
        <v>4.8099999999999997E-2</v>
      </c>
      <c r="MB22" s="14">
        <v>4.9000000000000002E-2</v>
      </c>
      <c r="MC22" s="14">
        <v>4.7300000000000002E-2</v>
      </c>
      <c r="MD22" s="14">
        <v>4.9000000000000002E-2</v>
      </c>
      <c r="ME22" s="14">
        <v>4.7899999999999998E-2</v>
      </c>
      <c r="MF22" s="14">
        <v>4.7800000000000002E-2</v>
      </c>
      <c r="MG22" s="14">
        <v>4.6399999999999997E-2</v>
      </c>
      <c r="MH22" s="14">
        <v>4.7199999999999999E-2</v>
      </c>
      <c r="MI22" s="14">
        <v>4.8399999999999999E-2</v>
      </c>
      <c r="MJ22" s="14">
        <v>4.82E-2</v>
      </c>
      <c r="MK22" s="14">
        <v>4.8500000000000001E-2</v>
      </c>
      <c r="ML22" s="14">
        <v>4.9799999999999997E-2</v>
      </c>
      <c r="MM22" s="14">
        <v>4.48E-2</v>
      </c>
      <c r="MN22" s="14">
        <v>4.7699999999999999E-2</v>
      </c>
      <c r="MO22" s="14">
        <v>4.7199999999999999E-2</v>
      </c>
      <c r="MP22" s="14">
        <v>4.7399999999999998E-2</v>
      </c>
      <c r="MQ22" s="14">
        <v>4.41E-2</v>
      </c>
      <c r="MR22" s="14">
        <v>4.9099999999999998E-2</v>
      </c>
      <c r="MS22" s="14">
        <v>4.6800000000000001E-2</v>
      </c>
      <c r="MT22" s="14">
        <v>4.1599999999999998E-2</v>
      </c>
      <c r="MU22" s="14">
        <v>4.2900000000000001E-2</v>
      </c>
      <c r="MV22" s="14">
        <v>4.7300000000000002E-2</v>
      </c>
      <c r="MW22" s="14">
        <v>4.9000000000000002E-2</v>
      </c>
      <c r="MX22" s="14">
        <v>4.1200000000000001E-2</v>
      </c>
      <c r="MY22" s="14">
        <v>4.2799999999999998E-2</v>
      </c>
      <c r="MZ22" s="14">
        <v>4.87E-2</v>
      </c>
      <c r="NA22" s="14">
        <v>4.8399999999999999E-2</v>
      </c>
      <c r="NB22" s="14">
        <v>4.6699999999999998E-2</v>
      </c>
      <c r="NC22" s="14">
        <v>4.5499999999999999E-2</v>
      </c>
      <c r="ND22" s="14">
        <v>4.58E-2</v>
      </c>
      <c r="NE22" s="14">
        <v>4.7300000000000002E-2</v>
      </c>
      <c r="NF22" s="14">
        <v>4.7899999999999998E-2</v>
      </c>
      <c r="NG22" s="14">
        <v>4.3999999999999997E-2</v>
      </c>
      <c r="NH22" s="14">
        <v>4.6199999999999998E-2</v>
      </c>
      <c r="NI22" s="14">
        <v>4.82E-2</v>
      </c>
      <c r="NJ22" s="14">
        <v>4.58E-2</v>
      </c>
      <c r="NK22" s="14">
        <v>4.5100000000000001E-2</v>
      </c>
      <c r="NL22" s="14">
        <v>4.8800000000000003E-2</v>
      </c>
      <c r="NM22" s="14">
        <v>4.9000000000000002E-2</v>
      </c>
      <c r="NN22" s="14">
        <v>4.2999999999999997E-2</v>
      </c>
      <c r="NO22" s="14">
        <v>4.7500000000000001E-2</v>
      </c>
      <c r="NP22" s="14">
        <v>4.7899999999999998E-2</v>
      </c>
      <c r="NQ22" s="14">
        <v>4.9000000000000002E-2</v>
      </c>
      <c r="NR22" s="14">
        <v>4.7300000000000002E-2</v>
      </c>
      <c r="NS22" s="14">
        <v>4.7800000000000002E-2</v>
      </c>
      <c r="NT22" s="14">
        <v>4.8399999999999999E-2</v>
      </c>
      <c r="NU22" s="14">
        <v>4.8599999999999997E-2</v>
      </c>
      <c r="NV22" s="14">
        <v>4.6199999999999998E-2</v>
      </c>
      <c r="NW22" s="14">
        <v>4.5699999999999998E-2</v>
      </c>
      <c r="NX22" s="14">
        <v>4.8500000000000001E-2</v>
      </c>
      <c r="NY22" s="14">
        <v>4.7600000000000003E-2</v>
      </c>
      <c r="NZ22" s="14">
        <v>4.7100000000000003E-2</v>
      </c>
      <c r="OA22" s="14">
        <v>4.7300000000000002E-2</v>
      </c>
      <c r="OB22" s="14">
        <v>4.5199999999999997E-2</v>
      </c>
      <c r="OC22" s="14">
        <v>4.6899999999999997E-2</v>
      </c>
      <c r="OD22" s="14">
        <v>4.82E-2</v>
      </c>
      <c r="OE22" s="14">
        <v>5.2200000000000003E-2</v>
      </c>
      <c r="OF22" s="14">
        <v>4.7E-2</v>
      </c>
      <c r="OG22" s="14">
        <v>4.6399999999999997E-2</v>
      </c>
      <c r="OH22" s="14">
        <v>4.8599999999999997E-2</v>
      </c>
      <c r="OI22" s="14">
        <v>4.4999999999999998E-2</v>
      </c>
      <c r="OJ22" s="14">
        <v>4.6899999999999997E-2</v>
      </c>
      <c r="OK22" s="14">
        <v>4.6399999999999997E-2</v>
      </c>
      <c r="OL22" s="14">
        <v>4.5900000000000003E-2</v>
      </c>
    </row>
    <row r="23" spans="1:402" x14ac:dyDescent="0.25">
      <c r="A23" s="13" t="s">
        <v>38</v>
      </c>
      <c r="B23" s="14">
        <v>1.4572000000000001</v>
      </c>
      <c r="C23" s="14">
        <v>1.4100999999999999</v>
      </c>
      <c r="D23" s="14">
        <v>1.3475999999999999</v>
      </c>
      <c r="E23" s="14">
        <v>1.3110999999999999</v>
      </c>
      <c r="F23" s="14">
        <v>1.2724</v>
      </c>
      <c r="G23" s="14">
        <v>1.2347999999999999</v>
      </c>
      <c r="H23" s="14">
        <v>1.1999</v>
      </c>
      <c r="I23" s="14">
        <v>1.1641999999999999</v>
      </c>
      <c r="J23" s="14">
        <v>1.1269</v>
      </c>
      <c r="K23" s="14">
        <v>1.0872999999999999</v>
      </c>
      <c r="L23" s="14">
        <v>1.0512999999999999</v>
      </c>
      <c r="M23" s="14">
        <v>1.0168999999999999</v>
      </c>
      <c r="N23" s="14">
        <v>0.98870000000000002</v>
      </c>
      <c r="O23" s="14">
        <v>0.95899999999999996</v>
      </c>
      <c r="P23" s="14">
        <v>0.92810000000000004</v>
      </c>
      <c r="Q23" s="14">
        <v>0.89870000000000005</v>
      </c>
      <c r="R23" s="14">
        <v>0.86499999999999999</v>
      </c>
      <c r="S23" s="14">
        <v>0.84009999999999996</v>
      </c>
      <c r="T23" s="14">
        <v>0.81100000000000005</v>
      </c>
      <c r="U23" s="14">
        <v>0.78779999999999994</v>
      </c>
      <c r="V23" s="14">
        <v>0.76729999999999998</v>
      </c>
      <c r="W23" s="14">
        <v>0.74390000000000001</v>
      </c>
      <c r="X23" s="14">
        <v>0.72199999999999998</v>
      </c>
      <c r="Y23" s="14">
        <v>0.70389999999999997</v>
      </c>
      <c r="Z23" s="14">
        <v>0.68559999999999999</v>
      </c>
      <c r="AA23" s="14">
        <v>0.66420000000000001</v>
      </c>
      <c r="AB23" s="14">
        <v>0.64929999999999999</v>
      </c>
      <c r="AC23" s="14">
        <v>0.63</v>
      </c>
      <c r="AD23" s="14">
        <v>0.61060000000000003</v>
      </c>
      <c r="AE23" s="14">
        <v>0.59279999999999999</v>
      </c>
      <c r="AF23" s="14">
        <v>0.5756</v>
      </c>
      <c r="AG23" s="14">
        <v>0.56159999999999999</v>
      </c>
      <c r="AH23" s="14">
        <v>0.5474</v>
      </c>
      <c r="AI23" s="14">
        <v>0.53380000000000005</v>
      </c>
      <c r="AJ23" s="14">
        <v>0.51880000000000004</v>
      </c>
      <c r="AK23" s="14">
        <v>0.50470000000000004</v>
      </c>
      <c r="AL23" s="14">
        <v>0.49540000000000001</v>
      </c>
      <c r="AM23" s="14">
        <v>0.48380000000000001</v>
      </c>
      <c r="AN23" s="14">
        <v>0.47310000000000002</v>
      </c>
      <c r="AO23" s="14">
        <v>0.4627</v>
      </c>
      <c r="AP23" s="14">
        <v>0.45200000000000001</v>
      </c>
      <c r="AQ23" s="14">
        <v>0.44400000000000001</v>
      </c>
      <c r="AR23" s="14">
        <v>0.436</v>
      </c>
      <c r="AS23" s="14">
        <v>0.42780000000000001</v>
      </c>
      <c r="AT23" s="14">
        <v>0.42070000000000002</v>
      </c>
      <c r="AU23" s="14">
        <v>0.41370000000000001</v>
      </c>
      <c r="AV23" s="14">
        <v>0.40400000000000003</v>
      </c>
      <c r="AW23" s="14">
        <v>0.39789999999999998</v>
      </c>
      <c r="AX23" s="14">
        <v>0.39169999999999999</v>
      </c>
      <c r="AY23" s="14">
        <v>0.38590000000000002</v>
      </c>
      <c r="AZ23" s="14">
        <v>0.37890000000000001</v>
      </c>
      <c r="BA23" s="14">
        <v>0.37259999999999999</v>
      </c>
      <c r="BB23" s="14">
        <v>0.36709999999999998</v>
      </c>
      <c r="BC23" s="14">
        <v>0.36220000000000002</v>
      </c>
      <c r="BD23" s="14">
        <v>0.3569</v>
      </c>
      <c r="BE23" s="14">
        <v>0.35139999999999999</v>
      </c>
      <c r="BF23" s="14">
        <v>0.34660000000000002</v>
      </c>
      <c r="BG23" s="14">
        <v>0.34079999999999999</v>
      </c>
      <c r="BH23" s="14">
        <v>0.33550000000000002</v>
      </c>
      <c r="BI23" s="14">
        <v>0.33150000000000002</v>
      </c>
      <c r="BJ23" s="14">
        <v>0.32829999999999998</v>
      </c>
      <c r="BK23" s="14">
        <v>0.32540000000000002</v>
      </c>
      <c r="BL23" s="14">
        <v>0.32169999999999999</v>
      </c>
      <c r="BM23" s="14">
        <v>0.317</v>
      </c>
      <c r="BN23" s="14">
        <v>0.31419999999999998</v>
      </c>
      <c r="BO23" s="14">
        <v>0.30819999999999997</v>
      </c>
      <c r="BP23" s="14">
        <v>0.307</v>
      </c>
      <c r="BQ23" s="14">
        <v>0.30249999999999999</v>
      </c>
      <c r="BR23" s="14">
        <v>0.29899999999999999</v>
      </c>
      <c r="BS23" s="14">
        <v>0.29389999999999999</v>
      </c>
      <c r="BT23" s="14">
        <v>0.29260000000000003</v>
      </c>
      <c r="BU23" s="14">
        <v>0.28860000000000002</v>
      </c>
      <c r="BV23" s="14">
        <v>0.28610000000000002</v>
      </c>
      <c r="BW23" s="14">
        <v>0.28139999999999998</v>
      </c>
      <c r="BX23" s="14">
        <v>0.27860000000000001</v>
      </c>
      <c r="BY23" s="14">
        <v>0.27550000000000002</v>
      </c>
      <c r="BZ23" s="14">
        <v>0.2717</v>
      </c>
      <c r="CA23" s="14">
        <v>0.26939999999999997</v>
      </c>
      <c r="CB23" s="14">
        <v>0.26650000000000001</v>
      </c>
      <c r="CC23" s="14">
        <v>0.26229999999999998</v>
      </c>
      <c r="CD23" s="14">
        <v>0.26029999999999998</v>
      </c>
      <c r="CE23" s="14">
        <v>0.25700000000000001</v>
      </c>
      <c r="CF23" s="14">
        <v>0.254</v>
      </c>
      <c r="CG23" s="14">
        <v>0.251</v>
      </c>
      <c r="CH23" s="14">
        <v>0.24940000000000001</v>
      </c>
      <c r="CI23" s="14">
        <v>0.2482</v>
      </c>
      <c r="CJ23" s="14">
        <v>0.24640000000000001</v>
      </c>
      <c r="CK23" s="14">
        <v>0.2437</v>
      </c>
      <c r="CL23" s="14">
        <v>0.2409</v>
      </c>
      <c r="CM23" s="14">
        <v>0.2382</v>
      </c>
      <c r="CN23" s="14">
        <v>0.2354</v>
      </c>
      <c r="CO23" s="14">
        <v>0.23330000000000001</v>
      </c>
      <c r="CP23" s="14">
        <v>0.23</v>
      </c>
      <c r="CQ23" s="14">
        <v>0.2281</v>
      </c>
      <c r="CR23" s="14">
        <v>0.22570000000000001</v>
      </c>
      <c r="CS23" s="14">
        <v>0.223</v>
      </c>
      <c r="CT23" s="14">
        <v>0.2203</v>
      </c>
      <c r="CU23" s="14">
        <v>0.21709999999999999</v>
      </c>
      <c r="CV23" s="14">
        <v>0.21479999999999999</v>
      </c>
      <c r="CW23" s="14">
        <v>0.21179999999999999</v>
      </c>
      <c r="CX23" s="14">
        <v>0.2102</v>
      </c>
      <c r="CY23" s="14">
        <v>0.2072</v>
      </c>
      <c r="CZ23" s="14">
        <v>0.20469999999999999</v>
      </c>
      <c r="DA23" s="14">
        <v>0.20150000000000001</v>
      </c>
      <c r="DB23" s="14">
        <v>0.20100000000000001</v>
      </c>
      <c r="DC23" s="14">
        <v>0.1976</v>
      </c>
      <c r="DD23" s="14">
        <v>0.1948</v>
      </c>
      <c r="DE23" s="14">
        <v>0.19239999999999999</v>
      </c>
      <c r="DF23" s="14">
        <v>0.19070000000000001</v>
      </c>
      <c r="DG23" s="14">
        <v>0.18740000000000001</v>
      </c>
      <c r="DH23" s="14">
        <v>0.1847</v>
      </c>
      <c r="DI23" s="14">
        <v>0.183</v>
      </c>
      <c r="DJ23" s="14">
        <v>0.18140000000000001</v>
      </c>
      <c r="DK23" s="14">
        <v>0.17960000000000001</v>
      </c>
      <c r="DL23" s="14">
        <v>0.17549999999999999</v>
      </c>
      <c r="DM23" s="14">
        <v>0.1739</v>
      </c>
      <c r="DN23" s="14">
        <v>0.1711</v>
      </c>
      <c r="DO23" s="14">
        <v>0.1681</v>
      </c>
      <c r="DP23" s="14">
        <v>0.16689999999999999</v>
      </c>
      <c r="DQ23" s="14">
        <v>0.1648</v>
      </c>
      <c r="DR23" s="14">
        <v>0.16209999999999999</v>
      </c>
      <c r="DS23" s="14">
        <v>0.1603</v>
      </c>
      <c r="DT23" s="14">
        <v>0.15709999999999999</v>
      </c>
      <c r="DU23" s="14">
        <v>0.15540000000000001</v>
      </c>
      <c r="DV23" s="14">
        <v>0.1547</v>
      </c>
      <c r="DW23" s="14">
        <v>0.15049999999999999</v>
      </c>
      <c r="DX23" s="14">
        <v>0.1477</v>
      </c>
      <c r="DY23" s="14">
        <v>0.1464</v>
      </c>
      <c r="DZ23" s="14">
        <v>0.1452</v>
      </c>
      <c r="EA23" s="14">
        <v>0.1434</v>
      </c>
      <c r="EB23" s="14">
        <v>0.14069999999999999</v>
      </c>
      <c r="EC23" s="14">
        <v>0.1394</v>
      </c>
      <c r="ED23" s="14">
        <v>0.1376</v>
      </c>
      <c r="EE23" s="14">
        <v>0.13650000000000001</v>
      </c>
      <c r="EF23" s="14">
        <v>0.13289999999999999</v>
      </c>
      <c r="EG23" s="14">
        <v>0.13120000000000001</v>
      </c>
      <c r="EH23" s="14">
        <v>0.1295</v>
      </c>
      <c r="EI23" s="14">
        <v>0.12690000000000001</v>
      </c>
      <c r="EJ23" s="14">
        <v>0.124</v>
      </c>
      <c r="EK23" s="14">
        <v>0.1225</v>
      </c>
      <c r="EL23" s="14">
        <v>0.1202</v>
      </c>
      <c r="EM23" s="14">
        <v>0.1187</v>
      </c>
      <c r="EN23" s="14">
        <v>0.11609999999999999</v>
      </c>
      <c r="EO23" s="14">
        <v>0.1152</v>
      </c>
      <c r="EP23" s="14">
        <v>0.1138</v>
      </c>
      <c r="EQ23" s="14">
        <v>0.112</v>
      </c>
      <c r="ER23" s="14">
        <v>0.1091</v>
      </c>
      <c r="ES23" s="14">
        <v>0.1087</v>
      </c>
      <c r="ET23" s="14">
        <v>0.10589999999999999</v>
      </c>
      <c r="EU23" s="14">
        <v>0.1038</v>
      </c>
      <c r="EV23" s="14">
        <v>0.1012</v>
      </c>
      <c r="EW23" s="14">
        <v>9.9900000000000003E-2</v>
      </c>
      <c r="EX23" s="14">
        <v>9.8799999999999999E-2</v>
      </c>
      <c r="EY23" s="14">
        <v>9.6199999999999994E-2</v>
      </c>
      <c r="EZ23" s="14">
        <v>9.4100000000000003E-2</v>
      </c>
      <c r="FA23" s="14">
        <v>9.3299999999999994E-2</v>
      </c>
      <c r="FB23" s="14">
        <v>9.11E-2</v>
      </c>
      <c r="FC23" s="14">
        <v>8.9800000000000005E-2</v>
      </c>
      <c r="FD23" s="14">
        <v>8.7300000000000003E-2</v>
      </c>
      <c r="FE23" s="14">
        <v>8.6599999999999996E-2</v>
      </c>
      <c r="FF23" s="14">
        <v>8.5000000000000006E-2</v>
      </c>
      <c r="FG23" s="14">
        <v>8.3000000000000004E-2</v>
      </c>
      <c r="FH23" s="14">
        <v>8.1500000000000003E-2</v>
      </c>
      <c r="FI23" s="14">
        <v>8.1000000000000003E-2</v>
      </c>
      <c r="FJ23" s="14">
        <v>7.9299999999999995E-2</v>
      </c>
      <c r="FK23" s="14">
        <v>7.7700000000000005E-2</v>
      </c>
      <c r="FL23" s="14">
        <v>7.6799999999999993E-2</v>
      </c>
      <c r="FM23" s="14">
        <v>7.5800000000000006E-2</v>
      </c>
      <c r="FN23" s="14">
        <v>7.4200000000000002E-2</v>
      </c>
      <c r="FO23" s="14">
        <v>7.3800000000000004E-2</v>
      </c>
      <c r="FP23" s="14">
        <v>7.2099999999999997E-2</v>
      </c>
      <c r="FQ23" s="14">
        <v>7.1999999999999995E-2</v>
      </c>
      <c r="FR23" s="14">
        <v>7.1400000000000005E-2</v>
      </c>
      <c r="FS23" s="14">
        <v>7.0400000000000004E-2</v>
      </c>
      <c r="FT23" s="14">
        <v>6.7699999999999996E-2</v>
      </c>
      <c r="FU23" s="14">
        <v>6.7400000000000002E-2</v>
      </c>
      <c r="FV23" s="14">
        <v>6.6699999999999995E-2</v>
      </c>
      <c r="FW23" s="14">
        <v>6.6400000000000001E-2</v>
      </c>
      <c r="FX23" s="14">
        <v>6.59E-2</v>
      </c>
      <c r="FY23" s="14">
        <v>6.4600000000000005E-2</v>
      </c>
      <c r="FZ23" s="14">
        <v>6.3799999999999996E-2</v>
      </c>
      <c r="GA23" s="14">
        <v>6.4299999999999996E-2</v>
      </c>
      <c r="GB23" s="14">
        <v>6.2600000000000003E-2</v>
      </c>
      <c r="GC23" s="14">
        <v>6.2E-2</v>
      </c>
      <c r="GD23" s="14">
        <v>6.08E-2</v>
      </c>
      <c r="GE23" s="14">
        <v>6.0499999999999998E-2</v>
      </c>
      <c r="GF23" s="14">
        <v>6.0400000000000002E-2</v>
      </c>
      <c r="GG23" s="14">
        <v>5.9400000000000001E-2</v>
      </c>
      <c r="GH23" s="14">
        <v>5.8400000000000001E-2</v>
      </c>
      <c r="GI23" s="14">
        <v>5.8599999999999999E-2</v>
      </c>
      <c r="GJ23" s="14">
        <v>5.8099999999999999E-2</v>
      </c>
      <c r="GK23" s="14">
        <v>5.79E-2</v>
      </c>
      <c r="GL23" s="14">
        <v>5.7599999999999998E-2</v>
      </c>
      <c r="GM23" s="14">
        <v>5.6599999999999998E-2</v>
      </c>
      <c r="GN23" s="14">
        <v>5.5899999999999998E-2</v>
      </c>
      <c r="GO23" s="14">
        <v>5.5300000000000002E-2</v>
      </c>
      <c r="GP23" s="14">
        <v>5.5500000000000001E-2</v>
      </c>
      <c r="GQ23" s="14">
        <v>5.5399999999999998E-2</v>
      </c>
      <c r="GR23" s="14">
        <v>5.4800000000000001E-2</v>
      </c>
      <c r="GS23" s="14">
        <v>5.4600000000000003E-2</v>
      </c>
      <c r="GT23" s="14">
        <v>5.3999999999999999E-2</v>
      </c>
      <c r="GU23" s="14">
        <v>5.3699999999999998E-2</v>
      </c>
      <c r="GV23" s="14">
        <v>5.2299999999999999E-2</v>
      </c>
      <c r="GW23" s="14">
        <v>5.28E-2</v>
      </c>
      <c r="GX23" s="14">
        <v>5.33E-2</v>
      </c>
      <c r="GY23" s="14">
        <v>5.3499999999999999E-2</v>
      </c>
      <c r="GZ23" s="14">
        <v>5.1799999999999999E-2</v>
      </c>
      <c r="HA23" s="14">
        <v>5.1700000000000003E-2</v>
      </c>
      <c r="HB23" s="14">
        <v>5.1400000000000001E-2</v>
      </c>
      <c r="HC23" s="14">
        <v>5.21E-2</v>
      </c>
      <c r="HD23" s="14">
        <v>5.1900000000000002E-2</v>
      </c>
      <c r="HE23" s="14">
        <v>5.21E-2</v>
      </c>
      <c r="HF23" s="14">
        <v>5.1499999999999997E-2</v>
      </c>
      <c r="HG23" s="14">
        <v>5.0500000000000003E-2</v>
      </c>
      <c r="HH23" s="14">
        <v>5.0299999999999997E-2</v>
      </c>
      <c r="HI23" s="14">
        <v>5.0500000000000003E-2</v>
      </c>
      <c r="HJ23" s="14">
        <v>4.9700000000000001E-2</v>
      </c>
      <c r="HK23" s="14">
        <v>5.1999999999999998E-2</v>
      </c>
      <c r="HL23" s="14">
        <v>4.9399999999999999E-2</v>
      </c>
      <c r="HM23" s="14">
        <v>4.7500000000000001E-2</v>
      </c>
      <c r="HN23" s="14">
        <v>4.7800000000000002E-2</v>
      </c>
      <c r="HO23" s="14">
        <v>4.9099999999999998E-2</v>
      </c>
      <c r="HP23" s="14">
        <v>4.87E-2</v>
      </c>
      <c r="HQ23" s="14">
        <v>4.53E-2</v>
      </c>
      <c r="HR23" s="14">
        <v>4.82E-2</v>
      </c>
      <c r="HS23" s="14">
        <v>5.0200000000000002E-2</v>
      </c>
      <c r="HT23" s="14">
        <v>4.7600000000000003E-2</v>
      </c>
      <c r="HU23" s="14">
        <v>4.7699999999999999E-2</v>
      </c>
      <c r="HV23" s="14">
        <v>4.6899999999999997E-2</v>
      </c>
      <c r="HW23" s="14">
        <v>4.8399999999999999E-2</v>
      </c>
      <c r="HX23" s="14">
        <v>4.7100000000000003E-2</v>
      </c>
      <c r="HY23" s="14">
        <v>4.53E-2</v>
      </c>
      <c r="HZ23" s="14">
        <v>4.6399999999999997E-2</v>
      </c>
      <c r="IA23" s="14">
        <v>4.7300000000000002E-2</v>
      </c>
      <c r="IB23" s="14">
        <v>4.8099999999999997E-2</v>
      </c>
      <c r="IC23" s="14">
        <v>4.48E-2</v>
      </c>
      <c r="ID23" s="14">
        <v>4.6100000000000002E-2</v>
      </c>
      <c r="IE23" s="14">
        <v>4.65E-2</v>
      </c>
      <c r="IF23" s="14">
        <v>4.8099999999999997E-2</v>
      </c>
      <c r="IG23" s="14">
        <v>4.6800000000000001E-2</v>
      </c>
      <c r="IH23" s="14">
        <v>4.48E-2</v>
      </c>
      <c r="II23" s="14">
        <v>4.7100000000000003E-2</v>
      </c>
      <c r="IJ23" s="14">
        <v>4.6399999999999997E-2</v>
      </c>
      <c r="IK23" s="14">
        <v>4.4900000000000002E-2</v>
      </c>
      <c r="IL23" s="14">
        <v>4.3400000000000001E-2</v>
      </c>
      <c r="IM23" s="14">
        <v>4.58E-2</v>
      </c>
      <c r="IN23" s="14">
        <v>4.6300000000000001E-2</v>
      </c>
      <c r="IO23" s="14">
        <v>4.5400000000000003E-2</v>
      </c>
      <c r="IP23" s="14">
        <v>4.41E-2</v>
      </c>
      <c r="IQ23" s="14">
        <v>4.53E-2</v>
      </c>
      <c r="IR23" s="14">
        <v>4.5900000000000003E-2</v>
      </c>
      <c r="IS23" s="14">
        <v>4.6199999999999998E-2</v>
      </c>
      <c r="IT23" s="14">
        <v>4.48E-2</v>
      </c>
      <c r="IU23" s="14">
        <v>4.5600000000000002E-2</v>
      </c>
      <c r="IV23" s="14">
        <v>4.6399999999999997E-2</v>
      </c>
      <c r="IW23" s="14">
        <v>4.4400000000000002E-2</v>
      </c>
      <c r="IX23" s="14">
        <v>4.4900000000000002E-2</v>
      </c>
      <c r="IY23" s="14">
        <v>4.5699999999999998E-2</v>
      </c>
      <c r="IZ23" s="14">
        <v>4.4999999999999998E-2</v>
      </c>
      <c r="JA23" s="14">
        <v>4.2500000000000003E-2</v>
      </c>
      <c r="JB23" s="14">
        <v>4.4200000000000003E-2</v>
      </c>
      <c r="JC23" s="14">
        <v>4.4699999999999997E-2</v>
      </c>
      <c r="JD23" s="14">
        <v>4.3099999999999999E-2</v>
      </c>
      <c r="JE23" s="14">
        <v>4.5499999999999999E-2</v>
      </c>
      <c r="JF23" s="14">
        <v>4.5999999999999999E-2</v>
      </c>
      <c r="JG23" s="14">
        <v>4.4699999999999997E-2</v>
      </c>
      <c r="JH23" s="14">
        <v>4.4200000000000003E-2</v>
      </c>
      <c r="JI23" s="14">
        <v>4.58E-2</v>
      </c>
      <c r="JJ23" s="14">
        <v>4.4699999999999997E-2</v>
      </c>
      <c r="JK23" s="14">
        <v>4.41E-2</v>
      </c>
      <c r="JL23" s="14">
        <v>4.3900000000000002E-2</v>
      </c>
      <c r="JM23" s="14">
        <v>4.4600000000000001E-2</v>
      </c>
      <c r="JN23" s="14">
        <v>4.53E-2</v>
      </c>
      <c r="JO23" s="14">
        <v>4.4499999999999998E-2</v>
      </c>
      <c r="JP23" s="14">
        <v>4.3999999999999997E-2</v>
      </c>
      <c r="JQ23" s="14">
        <v>4.4499999999999998E-2</v>
      </c>
      <c r="JR23" s="14">
        <v>4.5100000000000001E-2</v>
      </c>
      <c r="JS23" s="14">
        <v>4.41E-2</v>
      </c>
      <c r="JT23" s="14">
        <v>4.4200000000000003E-2</v>
      </c>
      <c r="JU23" s="14">
        <v>4.4499999999999998E-2</v>
      </c>
      <c r="JV23" s="14">
        <v>4.5699999999999998E-2</v>
      </c>
      <c r="JW23" s="14">
        <v>4.3299999999999998E-2</v>
      </c>
      <c r="JX23" s="14">
        <v>4.3700000000000003E-2</v>
      </c>
      <c r="JY23" s="14">
        <v>4.3200000000000002E-2</v>
      </c>
      <c r="JZ23" s="14">
        <v>4.1799999999999997E-2</v>
      </c>
      <c r="KA23" s="14">
        <v>4.3999999999999997E-2</v>
      </c>
      <c r="KB23" s="14">
        <v>4.36E-2</v>
      </c>
      <c r="KC23" s="14">
        <v>4.2900000000000001E-2</v>
      </c>
      <c r="KD23" s="14">
        <v>4.3200000000000002E-2</v>
      </c>
      <c r="KE23" s="14">
        <v>4.5499999999999999E-2</v>
      </c>
      <c r="KF23" s="14">
        <v>4.4299999999999999E-2</v>
      </c>
      <c r="KG23" s="14">
        <v>4.3299999999999998E-2</v>
      </c>
      <c r="KH23" s="14">
        <v>4.2799999999999998E-2</v>
      </c>
      <c r="KI23" s="14">
        <v>4.48E-2</v>
      </c>
      <c r="KJ23" s="14">
        <v>4.3900000000000002E-2</v>
      </c>
      <c r="KK23" s="14">
        <v>4.3799999999999999E-2</v>
      </c>
      <c r="KL23" s="14">
        <v>4.4699999999999997E-2</v>
      </c>
      <c r="KM23" s="14">
        <v>4.3999999999999997E-2</v>
      </c>
      <c r="KN23" s="14">
        <v>4.5699999999999998E-2</v>
      </c>
      <c r="KO23" s="14">
        <v>4.19E-2</v>
      </c>
      <c r="KP23" s="14">
        <v>4.3999999999999997E-2</v>
      </c>
      <c r="KQ23" s="14">
        <v>4.3700000000000003E-2</v>
      </c>
      <c r="KR23" s="14">
        <v>4.1599999999999998E-2</v>
      </c>
      <c r="KS23" s="14">
        <v>4.1200000000000001E-2</v>
      </c>
      <c r="KT23" s="14">
        <v>4.53E-2</v>
      </c>
      <c r="KU23" s="14">
        <v>4.3700000000000003E-2</v>
      </c>
      <c r="KV23" s="14">
        <v>4.4200000000000003E-2</v>
      </c>
      <c r="KW23" s="14">
        <v>4.4699999999999997E-2</v>
      </c>
      <c r="KX23" s="14">
        <v>4.3900000000000002E-2</v>
      </c>
      <c r="KY23" s="14">
        <v>4.4400000000000002E-2</v>
      </c>
      <c r="KZ23" s="14">
        <v>4.5699999999999998E-2</v>
      </c>
      <c r="LA23" s="14">
        <v>4.5699999999999998E-2</v>
      </c>
      <c r="LB23" s="14">
        <v>4.5100000000000001E-2</v>
      </c>
      <c r="LC23" s="14">
        <v>4.4900000000000002E-2</v>
      </c>
      <c r="LD23" s="14">
        <v>4.7500000000000001E-2</v>
      </c>
      <c r="LE23" s="14">
        <v>4.4900000000000002E-2</v>
      </c>
      <c r="LF23" s="14">
        <v>4.5600000000000002E-2</v>
      </c>
      <c r="LG23" s="14">
        <v>4.7199999999999999E-2</v>
      </c>
      <c r="LH23" s="14">
        <v>4.7399999999999998E-2</v>
      </c>
      <c r="LI23" s="14">
        <v>4.5900000000000003E-2</v>
      </c>
      <c r="LJ23" s="14">
        <v>4.7699999999999999E-2</v>
      </c>
      <c r="LK23" s="14">
        <v>4.6800000000000001E-2</v>
      </c>
      <c r="LL23" s="14">
        <v>4.5999999999999999E-2</v>
      </c>
      <c r="LM23" s="14">
        <v>4.6399999999999997E-2</v>
      </c>
      <c r="LN23" s="14">
        <v>4.6899999999999997E-2</v>
      </c>
      <c r="LO23" s="14">
        <v>4.7699999999999999E-2</v>
      </c>
      <c r="LP23" s="14">
        <v>4.6699999999999998E-2</v>
      </c>
      <c r="LQ23" s="14">
        <v>4.2099999999999999E-2</v>
      </c>
      <c r="LR23" s="14">
        <v>4.6300000000000001E-2</v>
      </c>
      <c r="LS23" s="14">
        <v>4.7300000000000002E-2</v>
      </c>
      <c r="LT23" s="14">
        <v>4.7899999999999998E-2</v>
      </c>
      <c r="LU23" s="14">
        <v>4.53E-2</v>
      </c>
      <c r="LV23" s="14">
        <v>4.7699999999999999E-2</v>
      </c>
      <c r="LW23" s="14">
        <v>4.8800000000000003E-2</v>
      </c>
      <c r="LX23" s="14">
        <v>4.9000000000000002E-2</v>
      </c>
      <c r="LY23" s="14">
        <v>4.7600000000000003E-2</v>
      </c>
      <c r="LZ23" s="14">
        <v>4.9200000000000001E-2</v>
      </c>
      <c r="MA23" s="14">
        <v>5.04E-2</v>
      </c>
      <c r="MB23" s="14">
        <v>4.9500000000000002E-2</v>
      </c>
      <c r="MC23" s="14">
        <v>4.7399999999999998E-2</v>
      </c>
      <c r="MD23" s="14">
        <v>4.99E-2</v>
      </c>
      <c r="ME23" s="14">
        <v>4.82E-2</v>
      </c>
      <c r="MF23" s="14">
        <v>4.9200000000000001E-2</v>
      </c>
      <c r="MG23" s="14">
        <v>4.8800000000000003E-2</v>
      </c>
      <c r="MH23" s="14">
        <v>4.9799999999999997E-2</v>
      </c>
      <c r="MI23" s="14">
        <v>5.0299999999999997E-2</v>
      </c>
      <c r="MJ23" s="14">
        <v>5.0500000000000003E-2</v>
      </c>
      <c r="MK23" s="14">
        <v>4.9000000000000002E-2</v>
      </c>
      <c r="ML23" s="14">
        <v>5.0599999999999999E-2</v>
      </c>
      <c r="MM23" s="14">
        <v>4.8399999999999999E-2</v>
      </c>
      <c r="MN23" s="14">
        <v>5.0200000000000002E-2</v>
      </c>
      <c r="MO23" s="14">
        <v>4.99E-2</v>
      </c>
      <c r="MP23" s="14">
        <v>4.7500000000000001E-2</v>
      </c>
      <c r="MQ23" s="14">
        <v>4.65E-2</v>
      </c>
      <c r="MR23" s="14">
        <v>5.1799999999999999E-2</v>
      </c>
      <c r="MS23" s="14">
        <v>4.7600000000000003E-2</v>
      </c>
      <c r="MT23" s="14">
        <v>4.5499999999999999E-2</v>
      </c>
      <c r="MU23" s="14">
        <v>4.0800000000000003E-2</v>
      </c>
      <c r="MV23" s="14">
        <v>4.9299999999999997E-2</v>
      </c>
      <c r="MW23" s="14">
        <v>5.1400000000000001E-2</v>
      </c>
      <c r="MX23" s="14">
        <v>4.8500000000000001E-2</v>
      </c>
      <c r="MY23" s="14">
        <v>4.2700000000000002E-2</v>
      </c>
      <c r="MZ23" s="14">
        <v>4.6600000000000003E-2</v>
      </c>
      <c r="NA23" s="14">
        <v>5.0299999999999997E-2</v>
      </c>
      <c r="NB23" s="14">
        <v>5.2900000000000003E-2</v>
      </c>
      <c r="NC23" s="14">
        <v>4.5499999999999999E-2</v>
      </c>
      <c r="ND23" s="14">
        <v>4.4499999999999998E-2</v>
      </c>
      <c r="NE23" s="14">
        <v>5.0299999999999997E-2</v>
      </c>
      <c r="NF23" s="14">
        <v>4.9099999999999998E-2</v>
      </c>
      <c r="NG23" s="14">
        <v>4.4900000000000002E-2</v>
      </c>
      <c r="NH23" s="14">
        <v>4.8099999999999997E-2</v>
      </c>
      <c r="NI23" s="14">
        <v>5.0500000000000003E-2</v>
      </c>
      <c r="NJ23" s="14">
        <v>4.9299999999999997E-2</v>
      </c>
      <c r="NK23" s="14">
        <v>4.6100000000000002E-2</v>
      </c>
      <c r="NL23" s="14">
        <v>5.0599999999999999E-2</v>
      </c>
      <c r="NM23" s="14">
        <v>5.0999999999999997E-2</v>
      </c>
      <c r="NN23" s="14">
        <v>4.7699999999999999E-2</v>
      </c>
      <c r="NO23" s="14">
        <v>4.8000000000000001E-2</v>
      </c>
      <c r="NP23" s="14">
        <v>4.9700000000000001E-2</v>
      </c>
      <c r="NQ23" s="14">
        <v>4.8399999999999999E-2</v>
      </c>
      <c r="NR23" s="14">
        <v>4.7500000000000001E-2</v>
      </c>
      <c r="NS23" s="14">
        <v>4.9399999999999999E-2</v>
      </c>
      <c r="NT23" s="14">
        <v>5.0099999999999999E-2</v>
      </c>
      <c r="NU23" s="14">
        <v>4.8500000000000001E-2</v>
      </c>
      <c r="NV23" s="14">
        <v>4.7899999999999998E-2</v>
      </c>
      <c r="NW23" s="14">
        <v>4.9099999999999998E-2</v>
      </c>
      <c r="NX23" s="14">
        <v>4.9500000000000002E-2</v>
      </c>
      <c r="NY23" s="14">
        <v>4.8500000000000001E-2</v>
      </c>
      <c r="NZ23" s="14">
        <v>4.3700000000000003E-2</v>
      </c>
      <c r="OA23" s="14">
        <v>4.9000000000000002E-2</v>
      </c>
      <c r="OB23" s="14">
        <v>4.6300000000000001E-2</v>
      </c>
      <c r="OC23" s="14">
        <v>4.5400000000000003E-2</v>
      </c>
      <c r="OD23" s="14">
        <v>4.9599999999999998E-2</v>
      </c>
      <c r="OE23" s="14">
        <v>5.3400000000000003E-2</v>
      </c>
      <c r="OF23" s="14">
        <v>4.8099999999999997E-2</v>
      </c>
      <c r="OG23" s="14">
        <v>4.8300000000000003E-2</v>
      </c>
      <c r="OH23" s="14">
        <v>4.9500000000000002E-2</v>
      </c>
      <c r="OI23" s="14">
        <v>4.6600000000000003E-2</v>
      </c>
      <c r="OJ23" s="14">
        <v>4.8599999999999997E-2</v>
      </c>
      <c r="OK23" s="14">
        <v>4.7899999999999998E-2</v>
      </c>
      <c r="OL23" s="14">
        <v>4.9599999999999998E-2</v>
      </c>
    </row>
    <row r="24" spans="1:402" x14ac:dyDescent="0.25">
      <c r="A24" s="13" t="s">
        <v>39</v>
      </c>
      <c r="B24" s="14">
        <v>1.5234000000000001</v>
      </c>
      <c r="C24" s="14">
        <v>1.4725999999999999</v>
      </c>
      <c r="D24" s="14">
        <v>1.4161999999999999</v>
      </c>
      <c r="E24" s="14">
        <v>1.3636999999999999</v>
      </c>
      <c r="F24" s="14">
        <v>1.3271999999999999</v>
      </c>
      <c r="G24" s="14">
        <v>1.29</v>
      </c>
      <c r="H24" s="14">
        <v>1.2518</v>
      </c>
      <c r="I24" s="14">
        <v>1.2079</v>
      </c>
      <c r="J24" s="14">
        <v>1.1688000000000001</v>
      </c>
      <c r="K24" s="14">
        <v>1.1277999999999999</v>
      </c>
      <c r="L24" s="14">
        <v>1.0914999999999999</v>
      </c>
      <c r="M24" s="14">
        <v>1.0543</v>
      </c>
      <c r="N24" s="14">
        <v>1.0237000000000001</v>
      </c>
      <c r="O24" s="14">
        <v>0.99419999999999997</v>
      </c>
      <c r="P24" s="14">
        <v>0.96409999999999996</v>
      </c>
      <c r="Q24" s="14">
        <v>0.92549999999999999</v>
      </c>
      <c r="R24" s="14">
        <v>0.89039999999999997</v>
      </c>
      <c r="S24" s="14">
        <v>0.86070000000000002</v>
      </c>
      <c r="T24" s="14">
        <v>0.83350000000000002</v>
      </c>
      <c r="U24" s="14">
        <v>0.80700000000000005</v>
      </c>
      <c r="V24" s="14">
        <v>0.78290000000000004</v>
      </c>
      <c r="W24" s="14">
        <v>0.76160000000000005</v>
      </c>
      <c r="X24" s="14">
        <v>0.73580000000000001</v>
      </c>
      <c r="Y24" s="14">
        <v>0.71719999999999995</v>
      </c>
      <c r="Z24" s="14">
        <v>0.69720000000000004</v>
      </c>
      <c r="AA24" s="14">
        <v>0.67810000000000004</v>
      </c>
      <c r="AB24" s="14">
        <v>0.6573</v>
      </c>
      <c r="AC24" s="14">
        <v>0.63919999999999999</v>
      </c>
      <c r="AD24" s="14">
        <v>0.61760000000000004</v>
      </c>
      <c r="AE24" s="14">
        <v>0.59950000000000003</v>
      </c>
      <c r="AF24" s="14">
        <v>0.58030000000000004</v>
      </c>
      <c r="AG24" s="14">
        <v>0.56489999999999996</v>
      </c>
      <c r="AH24" s="14">
        <v>0.54879999999999995</v>
      </c>
      <c r="AI24" s="14">
        <v>0.5353</v>
      </c>
      <c r="AJ24" s="14">
        <v>0.51819999999999999</v>
      </c>
      <c r="AK24" s="14">
        <v>0.50360000000000005</v>
      </c>
      <c r="AL24" s="14">
        <v>0.49199999999999999</v>
      </c>
      <c r="AM24" s="14">
        <v>0.48039999999999999</v>
      </c>
      <c r="AN24" s="14">
        <v>0.4677</v>
      </c>
      <c r="AO24" s="14">
        <v>0.45660000000000001</v>
      </c>
      <c r="AP24" s="14">
        <v>0.44540000000000002</v>
      </c>
      <c r="AQ24" s="14">
        <v>0.437</v>
      </c>
      <c r="AR24" s="14">
        <v>0.42780000000000001</v>
      </c>
      <c r="AS24" s="14">
        <v>0.41920000000000002</v>
      </c>
      <c r="AT24" s="14">
        <v>0.41189999999999999</v>
      </c>
      <c r="AU24" s="14">
        <v>0.4027</v>
      </c>
      <c r="AV24" s="14">
        <v>0.3931</v>
      </c>
      <c r="AW24" s="14">
        <v>0.38640000000000002</v>
      </c>
      <c r="AX24" s="14">
        <v>0.37990000000000002</v>
      </c>
      <c r="AY24" s="14">
        <v>0.37309999999999999</v>
      </c>
      <c r="AZ24" s="14">
        <v>0.3654</v>
      </c>
      <c r="BA24" s="14">
        <v>0.35980000000000001</v>
      </c>
      <c r="BB24" s="14">
        <v>0.35210000000000002</v>
      </c>
      <c r="BC24" s="14">
        <v>0.34710000000000002</v>
      </c>
      <c r="BD24" s="14">
        <v>0.34189999999999998</v>
      </c>
      <c r="BE24" s="14">
        <v>0.33539999999999998</v>
      </c>
      <c r="BF24" s="14">
        <v>0.32840000000000003</v>
      </c>
      <c r="BG24" s="14">
        <v>0.32250000000000001</v>
      </c>
      <c r="BH24" s="14">
        <v>0.31690000000000002</v>
      </c>
      <c r="BI24" s="14">
        <v>0.31290000000000001</v>
      </c>
      <c r="BJ24" s="14">
        <v>0.309</v>
      </c>
      <c r="BK24" s="14">
        <v>0.30609999999999998</v>
      </c>
      <c r="BL24" s="14">
        <v>0.30080000000000001</v>
      </c>
      <c r="BM24" s="14">
        <v>0.2959</v>
      </c>
      <c r="BN24" s="14">
        <v>0.29199999999999998</v>
      </c>
      <c r="BO24" s="14">
        <v>0.28789999999999999</v>
      </c>
      <c r="BP24" s="14">
        <v>0.28349999999999997</v>
      </c>
      <c r="BQ24" s="14">
        <v>0.2787</v>
      </c>
      <c r="BR24" s="14">
        <v>0.2747</v>
      </c>
      <c r="BS24" s="14">
        <v>0.27160000000000001</v>
      </c>
      <c r="BT24" s="14">
        <v>0.26650000000000001</v>
      </c>
      <c r="BU24" s="14">
        <v>0.2631</v>
      </c>
      <c r="BV24" s="14">
        <v>0.26040000000000002</v>
      </c>
      <c r="BW24" s="14">
        <v>0.25519999999999998</v>
      </c>
      <c r="BX24" s="14">
        <v>0.25190000000000001</v>
      </c>
      <c r="BY24" s="14">
        <v>0.24840000000000001</v>
      </c>
      <c r="BZ24" s="14">
        <v>0.24479999999999999</v>
      </c>
      <c r="CA24" s="14">
        <v>0.24129999999999999</v>
      </c>
      <c r="CB24" s="14">
        <v>0.2384</v>
      </c>
      <c r="CC24" s="14">
        <v>0.23350000000000001</v>
      </c>
      <c r="CD24" s="14">
        <v>0.2303</v>
      </c>
      <c r="CE24" s="14">
        <v>0.2268</v>
      </c>
      <c r="CF24" s="14">
        <v>0.22370000000000001</v>
      </c>
      <c r="CG24" s="14">
        <v>0.22120000000000001</v>
      </c>
      <c r="CH24" s="14">
        <v>0.21809999999999999</v>
      </c>
      <c r="CI24" s="14">
        <v>0.21640000000000001</v>
      </c>
      <c r="CJ24" s="14">
        <v>0.21440000000000001</v>
      </c>
      <c r="CK24" s="14">
        <v>0.21179999999999999</v>
      </c>
      <c r="CL24" s="14">
        <v>0.20899999999999999</v>
      </c>
      <c r="CM24" s="14">
        <v>0.20569999999999999</v>
      </c>
      <c r="CN24" s="14">
        <v>0.20180000000000001</v>
      </c>
      <c r="CO24" s="14">
        <v>0.20030000000000001</v>
      </c>
      <c r="CP24" s="14">
        <v>0.19719999999999999</v>
      </c>
      <c r="CQ24" s="14">
        <v>0.1948</v>
      </c>
      <c r="CR24" s="14">
        <v>0.1918</v>
      </c>
      <c r="CS24" s="14">
        <v>0.18909999999999999</v>
      </c>
      <c r="CT24" s="14">
        <v>0.1865</v>
      </c>
      <c r="CU24" s="14">
        <v>0.18290000000000001</v>
      </c>
      <c r="CV24" s="14">
        <v>0.1807</v>
      </c>
      <c r="CW24" s="14">
        <v>0.17799999999999999</v>
      </c>
      <c r="CX24" s="14">
        <v>0.1754</v>
      </c>
      <c r="CY24" s="14">
        <v>0.17269999999999999</v>
      </c>
      <c r="CZ24" s="14">
        <v>0.17119999999999999</v>
      </c>
      <c r="DA24" s="14">
        <v>0.16889999999999999</v>
      </c>
      <c r="DB24" s="14">
        <v>0.16689999999999999</v>
      </c>
      <c r="DC24" s="14">
        <v>0.16309999999999999</v>
      </c>
      <c r="DD24" s="14">
        <v>0.1613</v>
      </c>
      <c r="DE24" s="14">
        <v>0.1588</v>
      </c>
      <c r="DF24" s="14">
        <v>0.1565</v>
      </c>
      <c r="DG24" s="14">
        <v>0.15409999999999999</v>
      </c>
      <c r="DH24" s="14">
        <v>0.15229999999999999</v>
      </c>
      <c r="DI24" s="14">
        <v>0.15040000000000001</v>
      </c>
      <c r="DJ24" s="14">
        <v>0.14810000000000001</v>
      </c>
      <c r="DK24" s="14">
        <v>0.14729999999999999</v>
      </c>
      <c r="DL24" s="14">
        <v>0.1447</v>
      </c>
      <c r="DM24" s="14">
        <v>0.1419</v>
      </c>
      <c r="DN24" s="14">
        <v>0.13919999999999999</v>
      </c>
      <c r="DO24" s="14">
        <v>0.13930000000000001</v>
      </c>
      <c r="DP24" s="14">
        <v>0.1356</v>
      </c>
      <c r="DQ24" s="14">
        <v>0.13370000000000001</v>
      </c>
      <c r="DR24" s="14">
        <v>0.13159999999999999</v>
      </c>
      <c r="DS24" s="14">
        <v>0.13</v>
      </c>
      <c r="DT24" s="14">
        <v>0.1273</v>
      </c>
      <c r="DU24" s="14">
        <v>0.125</v>
      </c>
      <c r="DV24" s="14">
        <v>0.12570000000000001</v>
      </c>
      <c r="DW24" s="14">
        <v>0.1215</v>
      </c>
      <c r="DX24" s="14">
        <v>0.12</v>
      </c>
      <c r="DY24" s="14">
        <v>0.1182</v>
      </c>
      <c r="DZ24" s="14">
        <v>0.1176</v>
      </c>
      <c r="EA24" s="14">
        <v>0.1163</v>
      </c>
      <c r="EB24" s="14">
        <v>0.1148</v>
      </c>
      <c r="EC24" s="14">
        <v>0.1124</v>
      </c>
      <c r="ED24" s="14">
        <v>0.1119</v>
      </c>
      <c r="EE24" s="14">
        <v>0.1099</v>
      </c>
      <c r="EF24" s="14">
        <v>0.108</v>
      </c>
      <c r="EG24" s="14">
        <v>0.1057</v>
      </c>
      <c r="EH24" s="14">
        <v>0.10539999999999999</v>
      </c>
      <c r="EI24" s="14">
        <v>0.10349999999999999</v>
      </c>
      <c r="EJ24" s="14">
        <v>0.1011</v>
      </c>
      <c r="EK24" s="14">
        <v>9.9699999999999997E-2</v>
      </c>
      <c r="EL24" s="14">
        <v>9.8199999999999996E-2</v>
      </c>
      <c r="EM24" s="14">
        <v>9.7699999999999995E-2</v>
      </c>
      <c r="EN24" s="14">
        <v>9.6100000000000005E-2</v>
      </c>
      <c r="EO24" s="14">
        <v>9.5600000000000004E-2</v>
      </c>
      <c r="EP24" s="14">
        <v>9.3600000000000003E-2</v>
      </c>
      <c r="EQ24" s="14">
        <v>9.1700000000000004E-2</v>
      </c>
      <c r="ER24" s="14">
        <v>8.9899999999999994E-2</v>
      </c>
      <c r="ES24" s="14">
        <v>8.8599999999999998E-2</v>
      </c>
      <c r="ET24" s="14">
        <v>8.7300000000000003E-2</v>
      </c>
      <c r="EU24" s="14">
        <v>8.5999999999999993E-2</v>
      </c>
      <c r="EV24" s="14">
        <v>8.4599999999999995E-2</v>
      </c>
      <c r="EW24" s="14">
        <v>8.3599999999999994E-2</v>
      </c>
      <c r="EX24" s="14">
        <v>8.2100000000000006E-2</v>
      </c>
      <c r="EY24" s="14">
        <v>8.09E-2</v>
      </c>
      <c r="EZ24" s="14">
        <v>7.9899999999999999E-2</v>
      </c>
      <c r="FA24" s="14">
        <v>7.9000000000000001E-2</v>
      </c>
      <c r="FB24" s="14">
        <v>7.7299999999999994E-2</v>
      </c>
      <c r="FC24" s="14">
        <v>7.6300000000000007E-2</v>
      </c>
      <c r="FD24" s="14">
        <v>7.46E-2</v>
      </c>
      <c r="FE24" s="14">
        <v>7.3599999999999999E-2</v>
      </c>
      <c r="FF24" s="14">
        <v>7.2599999999999998E-2</v>
      </c>
      <c r="FG24" s="14">
        <v>7.2099999999999997E-2</v>
      </c>
      <c r="FH24" s="14">
        <v>7.0099999999999996E-2</v>
      </c>
      <c r="FI24" s="14">
        <v>6.9199999999999998E-2</v>
      </c>
      <c r="FJ24" s="14">
        <v>6.9800000000000001E-2</v>
      </c>
      <c r="FK24" s="14">
        <v>6.8400000000000002E-2</v>
      </c>
      <c r="FL24" s="14">
        <v>6.6100000000000006E-2</v>
      </c>
      <c r="FM24" s="14">
        <v>6.6199999999999995E-2</v>
      </c>
      <c r="FN24" s="14">
        <v>6.6299999999999998E-2</v>
      </c>
      <c r="FO24" s="14">
        <v>6.5100000000000005E-2</v>
      </c>
      <c r="FP24" s="14">
        <v>6.2100000000000002E-2</v>
      </c>
      <c r="FQ24" s="14">
        <v>6.3E-2</v>
      </c>
      <c r="FR24" s="14">
        <v>6.3899999999999998E-2</v>
      </c>
      <c r="FS24" s="14">
        <v>6.3500000000000001E-2</v>
      </c>
      <c r="FT24" s="14">
        <v>6.0999999999999999E-2</v>
      </c>
      <c r="FU24" s="14">
        <v>6.1100000000000002E-2</v>
      </c>
      <c r="FV24" s="14">
        <v>5.9900000000000002E-2</v>
      </c>
      <c r="FW24" s="14">
        <v>6.0699999999999997E-2</v>
      </c>
      <c r="FX24" s="14">
        <v>6.0100000000000001E-2</v>
      </c>
      <c r="FY24" s="14">
        <v>5.8999999999999997E-2</v>
      </c>
      <c r="FZ24" s="14">
        <v>5.8099999999999999E-2</v>
      </c>
      <c r="GA24" s="14">
        <v>5.91E-2</v>
      </c>
      <c r="GB24" s="14">
        <v>5.8200000000000002E-2</v>
      </c>
      <c r="GC24" s="14">
        <v>5.7200000000000001E-2</v>
      </c>
      <c r="GD24" s="14">
        <v>5.5E-2</v>
      </c>
      <c r="GE24" s="14">
        <v>5.62E-2</v>
      </c>
      <c r="GF24" s="14">
        <v>5.6500000000000002E-2</v>
      </c>
      <c r="GG24" s="14">
        <v>5.5399999999999998E-2</v>
      </c>
      <c r="GH24" s="14">
        <v>5.6000000000000001E-2</v>
      </c>
      <c r="GI24" s="14">
        <v>5.57E-2</v>
      </c>
      <c r="GJ24" s="14">
        <v>5.4600000000000003E-2</v>
      </c>
      <c r="GK24" s="14">
        <v>5.2999999999999999E-2</v>
      </c>
      <c r="GL24" s="14">
        <v>5.2999999999999999E-2</v>
      </c>
      <c r="GM24" s="14">
        <v>5.3499999999999999E-2</v>
      </c>
      <c r="GN24" s="14">
        <v>5.2900000000000003E-2</v>
      </c>
      <c r="GO24" s="14">
        <v>5.16E-2</v>
      </c>
      <c r="GP24" s="14">
        <v>5.1900000000000002E-2</v>
      </c>
      <c r="GQ24" s="14">
        <v>5.2400000000000002E-2</v>
      </c>
      <c r="GR24" s="14">
        <v>5.2600000000000001E-2</v>
      </c>
      <c r="GS24" s="14">
        <v>5.1499999999999997E-2</v>
      </c>
      <c r="GT24" s="14">
        <v>5.16E-2</v>
      </c>
      <c r="GU24" s="14">
        <v>5.0599999999999999E-2</v>
      </c>
      <c r="GV24" s="14">
        <v>5.0999999999999997E-2</v>
      </c>
      <c r="GW24" s="14">
        <v>5.0299999999999997E-2</v>
      </c>
      <c r="GX24" s="14">
        <v>5.0200000000000002E-2</v>
      </c>
      <c r="GY24" s="14">
        <v>5.0900000000000001E-2</v>
      </c>
      <c r="GZ24" s="14">
        <v>5.0299999999999997E-2</v>
      </c>
      <c r="HA24" s="14">
        <v>4.9099999999999998E-2</v>
      </c>
      <c r="HB24" s="14">
        <v>4.99E-2</v>
      </c>
      <c r="HC24" s="14">
        <v>5.0099999999999999E-2</v>
      </c>
      <c r="HD24" s="14">
        <v>4.6600000000000003E-2</v>
      </c>
      <c r="HE24" s="14">
        <v>4.82E-2</v>
      </c>
      <c r="HF24" s="14">
        <v>4.9000000000000002E-2</v>
      </c>
      <c r="HG24" s="14">
        <v>4.8800000000000003E-2</v>
      </c>
      <c r="HH24" s="14">
        <v>4.7800000000000002E-2</v>
      </c>
      <c r="HI24" s="14">
        <v>4.8500000000000001E-2</v>
      </c>
      <c r="HJ24" s="14">
        <v>4.9000000000000002E-2</v>
      </c>
      <c r="HK24" s="14">
        <v>4.7899999999999998E-2</v>
      </c>
      <c r="HL24" s="14">
        <v>4.7699999999999999E-2</v>
      </c>
      <c r="HM24" s="14">
        <v>4.7600000000000003E-2</v>
      </c>
      <c r="HN24" s="14">
        <v>4.9399999999999999E-2</v>
      </c>
      <c r="HO24" s="14">
        <v>4.7399999999999998E-2</v>
      </c>
      <c r="HP24" s="14">
        <v>4.6699999999999998E-2</v>
      </c>
      <c r="HQ24" s="14">
        <v>4.6399999999999997E-2</v>
      </c>
      <c r="HR24" s="14">
        <v>4.7600000000000003E-2</v>
      </c>
      <c r="HS24" s="14">
        <v>4.4200000000000003E-2</v>
      </c>
      <c r="HT24" s="14">
        <v>4.4999999999999998E-2</v>
      </c>
      <c r="HU24" s="14">
        <v>4.6800000000000001E-2</v>
      </c>
      <c r="HV24" s="14">
        <v>4.7300000000000002E-2</v>
      </c>
      <c r="HW24" s="14">
        <v>4.4200000000000003E-2</v>
      </c>
      <c r="HX24" s="14">
        <v>4.65E-2</v>
      </c>
      <c r="HY24" s="14">
        <v>4.5699999999999998E-2</v>
      </c>
      <c r="HZ24" s="14">
        <v>4.7500000000000001E-2</v>
      </c>
      <c r="IA24" s="14">
        <v>4.5499999999999999E-2</v>
      </c>
      <c r="IB24" s="14">
        <v>4.65E-2</v>
      </c>
      <c r="IC24" s="14">
        <v>4.6399999999999997E-2</v>
      </c>
      <c r="ID24" s="14">
        <v>4.5900000000000003E-2</v>
      </c>
      <c r="IE24" s="14">
        <v>4.4200000000000003E-2</v>
      </c>
      <c r="IF24" s="14">
        <v>4.6800000000000001E-2</v>
      </c>
      <c r="IG24" s="14">
        <v>4.6100000000000002E-2</v>
      </c>
      <c r="IH24" s="14">
        <v>4.4699999999999997E-2</v>
      </c>
      <c r="II24" s="14">
        <v>4.4400000000000002E-2</v>
      </c>
      <c r="IJ24" s="14">
        <v>4.4600000000000001E-2</v>
      </c>
      <c r="IK24" s="14">
        <v>4.5199999999999997E-2</v>
      </c>
      <c r="IL24" s="14">
        <v>4.3700000000000003E-2</v>
      </c>
      <c r="IM24" s="14">
        <v>4.36E-2</v>
      </c>
      <c r="IN24" s="14">
        <v>4.5199999999999997E-2</v>
      </c>
      <c r="IO24" s="14">
        <v>4.4499999999999998E-2</v>
      </c>
      <c r="IP24" s="14">
        <v>4.3499999999999997E-2</v>
      </c>
      <c r="IQ24" s="14">
        <v>4.24E-2</v>
      </c>
      <c r="IR24" s="14">
        <v>4.5900000000000003E-2</v>
      </c>
      <c r="IS24" s="14">
        <v>4.4900000000000002E-2</v>
      </c>
      <c r="IT24" s="14">
        <v>4.4699999999999997E-2</v>
      </c>
      <c r="IU24" s="14">
        <v>4.3999999999999997E-2</v>
      </c>
      <c r="IV24" s="14">
        <v>4.5199999999999997E-2</v>
      </c>
      <c r="IW24" s="14">
        <v>4.3900000000000002E-2</v>
      </c>
      <c r="IX24" s="14">
        <v>4.2999999999999997E-2</v>
      </c>
      <c r="IY24" s="14">
        <v>4.3400000000000001E-2</v>
      </c>
      <c r="IZ24" s="14">
        <v>4.41E-2</v>
      </c>
      <c r="JA24" s="14">
        <v>4.3700000000000003E-2</v>
      </c>
      <c r="JB24" s="14">
        <v>4.3400000000000001E-2</v>
      </c>
      <c r="JC24" s="14">
        <v>4.2799999999999998E-2</v>
      </c>
      <c r="JD24" s="14">
        <v>4.2700000000000002E-2</v>
      </c>
      <c r="JE24" s="14">
        <v>4.4400000000000002E-2</v>
      </c>
      <c r="JF24" s="14">
        <v>4.4499999999999998E-2</v>
      </c>
      <c r="JG24" s="14">
        <v>4.1799999999999997E-2</v>
      </c>
      <c r="JH24" s="14">
        <v>4.2700000000000002E-2</v>
      </c>
      <c r="JI24" s="14">
        <v>4.41E-2</v>
      </c>
      <c r="JJ24" s="14">
        <v>4.2999999999999997E-2</v>
      </c>
      <c r="JK24" s="14">
        <v>4.1399999999999999E-2</v>
      </c>
      <c r="JL24" s="14">
        <v>4.24E-2</v>
      </c>
      <c r="JM24" s="14">
        <v>4.3499999999999997E-2</v>
      </c>
      <c r="JN24" s="14">
        <v>4.4600000000000001E-2</v>
      </c>
      <c r="JO24" s="14">
        <v>4.24E-2</v>
      </c>
      <c r="JP24" s="14">
        <v>4.2500000000000003E-2</v>
      </c>
      <c r="JQ24" s="14">
        <v>4.3299999999999998E-2</v>
      </c>
      <c r="JR24" s="14">
        <v>4.3700000000000003E-2</v>
      </c>
      <c r="JS24" s="14">
        <v>4.3400000000000001E-2</v>
      </c>
      <c r="JT24" s="14">
        <v>4.3299999999999998E-2</v>
      </c>
      <c r="JU24" s="14">
        <v>4.24E-2</v>
      </c>
      <c r="JV24" s="14">
        <v>4.3700000000000003E-2</v>
      </c>
      <c r="JW24" s="14">
        <v>4.1200000000000001E-2</v>
      </c>
      <c r="JX24" s="14">
        <v>4.2500000000000003E-2</v>
      </c>
      <c r="JY24" s="14">
        <v>4.3200000000000002E-2</v>
      </c>
      <c r="JZ24" s="14">
        <v>4.2700000000000002E-2</v>
      </c>
      <c r="KA24" s="14">
        <v>4.3499999999999997E-2</v>
      </c>
      <c r="KB24" s="14">
        <v>4.1799999999999997E-2</v>
      </c>
      <c r="KC24" s="14">
        <v>4.2500000000000003E-2</v>
      </c>
      <c r="KD24" s="14">
        <v>4.2599999999999999E-2</v>
      </c>
      <c r="KE24" s="14">
        <v>4.4699999999999997E-2</v>
      </c>
      <c r="KF24" s="14">
        <v>4.24E-2</v>
      </c>
      <c r="KG24" s="14">
        <v>4.2700000000000002E-2</v>
      </c>
      <c r="KH24" s="14">
        <v>4.2700000000000002E-2</v>
      </c>
      <c r="KI24" s="14">
        <v>4.1399999999999999E-2</v>
      </c>
      <c r="KJ24" s="14">
        <v>4.3499999999999997E-2</v>
      </c>
      <c r="KK24" s="14">
        <v>4.2799999999999998E-2</v>
      </c>
      <c r="KL24" s="14">
        <v>4.3799999999999999E-2</v>
      </c>
      <c r="KM24" s="14">
        <v>4.3200000000000002E-2</v>
      </c>
      <c r="KN24" s="14">
        <v>4.2900000000000001E-2</v>
      </c>
      <c r="KO24" s="14">
        <v>4.2099999999999999E-2</v>
      </c>
      <c r="KP24" s="14">
        <v>4.2700000000000002E-2</v>
      </c>
      <c r="KQ24" s="14">
        <v>4.1599999999999998E-2</v>
      </c>
      <c r="KR24" s="14">
        <v>4.1799999999999997E-2</v>
      </c>
      <c r="KS24" s="14">
        <v>4.07E-2</v>
      </c>
      <c r="KT24" s="14">
        <v>4.36E-2</v>
      </c>
      <c r="KU24" s="14">
        <v>4.1599999999999998E-2</v>
      </c>
      <c r="KV24" s="14">
        <v>4.36E-2</v>
      </c>
      <c r="KW24" s="14">
        <v>4.2599999999999999E-2</v>
      </c>
      <c r="KX24" s="14">
        <v>4.1799999999999997E-2</v>
      </c>
      <c r="KY24" s="14">
        <v>4.2500000000000003E-2</v>
      </c>
      <c r="KZ24" s="14">
        <v>4.2500000000000003E-2</v>
      </c>
      <c r="LA24" s="14">
        <v>4.1399999999999999E-2</v>
      </c>
      <c r="LB24" s="14">
        <v>4.2900000000000001E-2</v>
      </c>
      <c r="LC24" s="14">
        <v>4.3099999999999999E-2</v>
      </c>
      <c r="LD24" s="14">
        <v>4.3900000000000002E-2</v>
      </c>
      <c r="LE24" s="14">
        <v>4.2900000000000001E-2</v>
      </c>
      <c r="LF24" s="14">
        <v>4.4699999999999997E-2</v>
      </c>
      <c r="LG24" s="14">
        <v>4.41E-2</v>
      </c>
      <c r="LH24" s="14">
        <v>4.3700000000000003E-2</v>
      </c>
      <c r="LI24" s="14">
        <v>4.4400000000000002E-2</v>
      </c>
      <c r="LJ24" s="14">
        <v>4.3499999999999997E-2</v>
      </c>
      <c r="LK24" s="14">
        <v>4.3200000000000002E-2</v>
      </c>
      <c r="LL24" s="14">
        <v>4.36E-2</v>
      </c>
      <c r="LM24" s="14">
        <v>4.3499999999999997E-2</v>
      </c>
      <c r="LN24" s="14">
        <v>4.4999999999999998E-2</v>
      </c>
      <c r="LO24" s="14">
        <v>4.5499999999999999E-2</v>
      </c>
      <c r="LP24" s="14">
        <v>4.5999999999999999E-2</v>
      </c>
      <c r="LQ24" s="14">
        <v>4.58E-2</v>
      </c>
      <c r="LR24" s="14">
        <v>4.6600000000000003E-2</v>
      </c>
      <c r="LS24" s="14">
        <v>4.5499999999999999E-2</v>
      </c>
      <c r="LT24" s="14">
        <v>4.6899999999999997E-2</v>
      </c>
      <c r="LU24" s="14">
        <v>4.8000000000000001E-2</v>
      </c>
      <c r="LV24" s="14">
        <v>4.6600000000000003E-2</v>
      </c>
      <c r="LW24" s="14">
        <v>4.6800000000000001E-2</v>
      </c>
      <c r="LX24" s="14">
        <v>4.8099999999999997E-2</v>
      </c>
      <c r="LY24" s="14">
        <v>4.65E-2</v>
      </c>
      <c r="LZ24" s="14">
        <v>4.8000000000000001E-2</v>
      </c>
      <c r="MA24" s="14">
        <v>4.8000000000000001E-2</v>
      </c>
      <c r="MB24" s="14">
        <v>4.8599999999999997E-2</v>
      </c>
      <c r="MC24" s="14">
        <v>4.7100000000000003E-2</v>
      </c>
      <c r="MD24" s="14">
        <v>4.7500000000000001E-2</v>
      </c>
      <c r="ME24" s="14">
        <v>4.6100000000000002E-2</v>
      </c>
      <c r="MF24" s="14">
        <v>4.6699999999999998E-2</v>
      </c>
      <c r="MG24" s="14">
        <v>4.3400000000000001E-2</v>
      </c>
      <c r="MH24" s="14">
        <v>4.7100000000000003E-2</v>
      </c>
      <c r="MI24" s="14">
        <v>5.0299999999999997E-2</v>
      </c>
      <c r="MJ24" s="14">
        <v>4.5400000000000003E-2</v>
      </c>
      <c r="MK24" s="14">
        <v>4.6899999999999997E-2</v>
      </c>
      <c r="ML24" s="14">
        <v>4.82E-2</v>
      </c>
      <c r="MM24" s="14">
        <v>4.7500000000000001E-2</v>
      </c>
      <c r="MN24" s="14">
        <v>4.6600000000000003E-2</v>
      </c>
      <c r="MO24" s="14">
        <v>4.82E-2</v>
      </c>
      <c r="MP24" s="14">
        <v>4.9200000000000001E-2</v>
      </c>
      <c r="MQ24" s="14">
        <v>4.7300000000000002E-2</v>
      </c>
      <c r="MR24" s="14">
        <v>4.7100000000000003E-2</v>
      </c>
      <c r="MS24" s="14">
        <v>4.65E-2</v>
      </c>
      <c r="MT24" s="14">
        <v>5.0099999999999999E-2</v>
      </c>
      <c r="MU24" s="14">
        <v>4.5400000000000003E-2</v>
      </c>
      <c r="MV24" s="14">
        <v>4.9200000000000001E-2</v>
      </c>
      <c r="MW24" s="14">
        <v>4.9700000000000001E-2</v>
      </c>
      <c r="MX24" s="14">
        <v>4.7899999999999998E-2</v>
      </c>
      <c r="MY24" s="14">
        <v>4.9799999999999997E-2</v>
      </c>
      <c r="MZ24" s="14">
        <v>4.7399999999999998E-2</v>
      </c>
      <c r="NA24" s="14">
        <v>4.9700000000000001E-2</v>
      </c>
      <c r="NB24" s="14">
        <v>4.8399999999999999E-2</v>
      </c>
      <c r="NC24" s="14">
        <v>4.8599999999999997E-2</v>
      </c>
      <c r="ND24" s="14">
        <v>4.6300000000000001E-2</v>
      </c>
      <c r="NE24" s="14">
        <v>4.7100000000000003E-2</v>
      </c>
      <c r="NF24" s="14">
        <v>4.8000000000000001E-2</v>
      </c>
      <c r="NG24" s="14">
        <v>4.7699999999999999E-2</v>
      </c>
      <c r="NH24" s="14">
        <v>4.8599999999999997E-2</v>
      </c>
      <c r="NI24" s="14">
        <v>4.7800000000000002E-2</v>
      </c>
      <c r="NJ24" s="14">
        <v>3.6700000000000003E-2</v>
      </c>
      <c r="NK24" s="14">
        <v>3.8399999999999997E-2</v>
      </c>
      <c r="NL24" s="14">
        <v>4.9099999999999998E-2</v>
      </c>
      <c r="NM24" s="14">
        <v>4.9599999999999998E-2</v>
      </c>
      <c r="NN24" s="14">
        <v>4.2000000000000003E-2</v>
      </c>
      <c r="NO24" s="14">
        <v>4.6699999999999998E-2</v>
      </c>
      <c r="NP24" s="14">
        <v>4.7600000000000003E-2</v>
      </c>
      <c r="NQ24" s="14">
        <v>4.7500000000000001E-2</v>
      </c>
      <c r="NR24" s="14">
        <v>4.5999999999999999E-2</v>
      </c>
      <c r="NS24" s="14">
        <v>4.6399999999999997E-2</v>
      </c>
      <c r="NT24" s="14">
        <v>5.0500000000000003E-2</v>
      </c>
      <c r="NU24" s="14">
        <v>4.7800000000000002E-2</v>
      </c>
      <c r="NV24" s="14">
        <v>4.5999999999999999E-2</v>
      </c>
      <c r="NW24" s="14">
        <v>4.4499999999999998E-2</v>
      </c>
      <c r="NX24" s="14">
        <v>4.9500000000000002E-2</v>
      </c>
      <c r="NY24" s="14">
        <v>4.82E-2</v>
      </c>
      <c r="NZ24" s="14">
        <v>4.5499999999999999E-2</v>
      </c>
      <c r="OA24" s="14">
        <v>4.6600000000000003E-2</v>
      </c>
      <c r="OB24" s="14">
        <v>4.5900000000000003E-2</v>
      </c>
      <c r="OC24" s="14">
        <v>4.4999999999999998E-2</v>
      </c>
      <c r="OD24" s="14">
        <v>4.8500000000000001E-2</v>
      </c>
      <c r="OE24" s="14">
        <v>5.2900000000000003E-2</v>
      </c>
      <c r="OF24" s="14">
        <v>4.7699999999999999E-2</v>
      </c>
      <c r="OG24" s="14">
        <v>4.6699999999999998E-2</v>
      </c>
      <c r="OH24" s="14">
        <v>4.8500000000000001E-2</v>
      </c>
      <c r="OI24" s="14">
        <v>4.5100000000000001E-2</v>
      </c>
      <c r="OJ24" s="14">
        <v>4.5900000000000003E-2</v>
      </c>
      <c r="OK24" s="14">
        <v>4.6600000000000003E-2</v>
      </c>
      <c r="OL24" s="14">
        <v>4.8599999999999997E-2</v>
      </c>
    </row>
    <row r="25" spans="1:402" x14ac:dyDescent="0.25">
      <c r="A25" s="13" t="s">
        <v>40</v>
      </c>
      <c r="B25" s="14">
        <v>1.4229000000000001</v>
      </c>
      <c r="C25" s="14">
        <v>1.3762000000000001</v>
      </c>
      <c r="D25" s="14">
        <v>1.3170999999999999</v>
      </c>
      <c r="E25" s="14">
        <v>1.2747999999999999</v>
      </c>
      <c r="F25" s="14">
        <v>1.2382</v>
      </c>
      <c r="G25" s="14">
        <v>1.2060999999999999</v>
      </c>
      <c r="H25" s="14">
        <v>1.1666000000000001</v>
      </c>
      <c r="I25" s="14">
        <v>1.1291</v>
      </c>
      <c r="J25" s="14">
        <v>1.0893999999999999</v>
      </c>
      <c r="K25" s="14">
        <v>1.0491999999999999</v>
      </c>
      <c r="L25" s="14">
        <v>1.0156000000000001</v>
      </c>
      <c r="M25" s="14">
        <v>0.97929999999999995</v>
      </c>
      <c r="N25" s="14">
        <v>0.95050000000000001</v>
      </c>
      <c r="O25" s="14">
        <v>0.92200000000000004</v>
      </c>
      <c r="P25" s="14">
        <v>0.89</v>
      </c>
      <c r="Q25" s="14">
        <v>0.85909999999999997</v>
      </c>
      <c r="R25" s="14">
        <v>0.82550000000000001</v>
      </c>
      <c r="S25" s="14">
        <v>0.79910000000000003</v>
      </c>
      <c r="T25" s="14">
        <v>0.77139999999999997</v>
      </c>
      <c r="U25" s="14">
        <v>0.75029999999999997</v>
      </c>
      <c r="V25" s="14">
        <v>0.72870000000000001</v>
      </c>
      <c r="W25" s="14">
        <v>0.70569999999999999</v>
      </c>
      <c r="X25" s="14">
        <v>0.68279999999999996</v>
      </c>
      <c r="Y25" s="14">
        <v>0.66449999999999998</v>
      </c>
      <c r="Z25" s="14">
        <v>0.64529999999999998</v>
      </c>
      <c r="AA25" s="14">
        <v>0.62570000000000003</v>
      </c>
      <c r="AB25" s="14">
        <v>0.60840000000000005</v>
      </c>
      <c r="AC25" s="14">
        <v>0.5907</v>
      </c>
      <c r="AD25" s="14">
        <v>0.56830000000000003</v>
      </c>
      <c r="AE25" s="14">
        <v>0.55220000000000002</v>
      </c>
      <c r="AF25" s="14">
        <v>0.53620000000000001</v>
      </c>
      <c r="AG25" s="14">
        <v>0.52190000000000003</v>
      </c>
      <c r="AH25" s="14">
        <v>0.50719999999999998</v>
      </c>
      <c r="AI25" s="14">
        <v>0.49359999999999998</v>
      </c>
      <c r="AJ25" s="14">
        <v>0.4778</v>
      </c>
      <c r="AK25" s="14">
        <v>0.4637</v>
      </c>
      <c r="AL25" s="14">
        <v>0.45329999999999998</v>
      </c>
      <c r="AM25" s="14">
        <v>0.43959999999999999</v>
      </c>
      <c r="AN25" s="14">
        <v>0.43120000000000003</v>
      </c>
      <c r="AO25" s="14">
        <v>0.41899999999999998</v>
      </c>
      <c r="AP25" s="14">
        <v>0.40820000000000001</v>
      </c>
      <c r="AQ25" s="14">
        <v>0.40010000000000001</v>
      </c>
      <c r="AR25" s="14">
        <v>0.39119999999999999</v>
      </c>
      <c r="AS25" s="14">
        <v>0.3831</v>
      </c>
      <c r="AT25" s="14">
        <v>0.37530000000000002</v>
      </c>
      <c r="AU25" s="14">
        <v>0.36659999999999998</v>
      </c>
      <c r="AV25" s="14">
        <v>0.3569</v>
      </c>
      <c r="AW25" s="14">
        <v>0.34960000000000002</v>
      </c>
      <c r="AX25" s="14">
        <v>0.34329999999999999</v>
      </c>
      <c r="AY25" s="14">
        <v>0.33689999999999998</v>
      </c>
      <c r="AZ25" s="14">
        <v>0.33</v>
      </c>
      <c r="BA25" s="14">
        <v>0.32440000000000002</v>
      </c>
      <c r="BB25" s="14">
        <v>0.31669999999999998</v>
      </c>
      <c r="BC25" s="14">
        <v>0.31080000000000002</v>
      </c>
      <c r="BD25" s="14">
        <v>0.30509999999999998</v>
      </c>
      <c r="BE25" s="14">
        <v>0.29970000000000002</v>
      </c>
      <c r="BF25" s="14">
        <v>0.29399999999999998</v>
      </c>
      <c r="BG25" s="14">
        <v>0.28689999999999999</v>
      </c>
      <c r="BH25" s="14">
        <v>0.28160000000000002</v>
      </c>
      <c r="BI25" s="14">
        <v>0.2767</v>
      </c>
      <c r="BJ25" s="14">
        <v>0.2727</v>
      </c>
      <c r="BK25" s="14">
        <v>0.26979999999999998</v>
      </c>
      <c r="BL25" s="14">
        <v>0.26419999999999999</v>
      </c>
      <c r="BM25" s="14">
        <v>0.25979999999999998</v>
      </c>
      <c r="BN25" s="14">
        <v>0.2555</v>
      </c>
      <c r="BO25" s="14">
        <v>0.25030000000000002</v>
      </c>
      <c r="BP25" s="14">
        <v>0.24510000000000001</v>
      </c>
      <c r="BQ25" s="14">
        <v>0.2414</v>
      </c>
      <c r="BR25" s="14">
        <v>0.2369</v>
      </c>
      <c r="BS25" s="14">
        <v>0.23269999999999999</v>
      </c>
      <c r="BT25" s="14">
        <v>0.2293</v>
      </c>
      <c r="BU25" s="14">
        <v>0.2261</v>
      </c>
      <c r="BV25" s="14">
        <v>0.22220000000000001</v>
      </c>
      <c r="BW25" s="14">
        <v>0.2172</v>
      </c>
      <c r="BX25" s="14">
        <v>0.21249999999999999</v>
      </c>
      <c r="BY25" s="14">
        <v>0.20899999999999999</v>
      </c>
      <c r="BZ25" s="14">
        <v>0.20630000000000001</v>
      </c>
      <c r="CA25" s="14">
        <v>0.2026</v>
      </c>
      <c r="CB25" s="14">
        <v>0.19850000000000001</v>
      </c>
      <c r="CC25" s="14">
        <v>0.19350000000000001</v>
      </c>
      <c r="CD25" s="14">
        <v>0.19070000000000001</v>
      </c>
      <c r="CE25" s="14">
        <v>0.1865</v>
      </c>
      <c r="CF25" s="14">
        <v>0.1832</v>
      </c>
      <c r="CG25" s="14">
        <v>0.1804</v>
      </c>
      <c r="CH25" s="14">
        <v>0.17799999999999999</v>
      </c>
      <c r="CI25" s="14">
        <v>0.1762</v>
      </c>
      <c r="CJ25" s="14">
        <v>0.17419999999999999</v>
      </c>
      <c r="CK25" s="14">
        <v>0.17119999999999999</v>
      </c>
      <c r="CL25" s="14">
        <v>0.16819999999999999</v>
      </c>
      <c r="CM25" s="14">
        <v>0.16520000000000001</v>
      </c>
      <c r="CN25" s="14">
        <v>0.1618</v>
      </c>
      <c r="CO25" s="14">
        <v>0.15890000000000001</v>
      </c>
      <c r="CP25" s="14">
        <v>0.156</v>
      </c>
      <c r="CQ25" s="14">
        <v>0.15390000000000001</v>
      </c>
      <c r="CR25" s="14">
        <v>0.15110000000000001</v>
      </c>
      <c r="CS25" s="14">
        <v>0.14860000000000001</v>
      </c>
      <c r="CT25" s="14">
        <v>0.14580000000000001</v>
      </c>
      <c r="CU25" s="14">
        <v>0.14199999999999999</v>
      </c>
      <c r="CV25" s="14">
        <v>0.13980000000000001</v>
      </c>
      <c r="CW25" s="14">
        <v>0.13780000000000001</v>
      </c>
      <c r="CX25" s="14">
        <v>0.13500000000000001</v>
      </c>
      <c r="CY25" s="14">
        <v>0.1328</v>
      </c>
      <c r="CZ25" s="14">
        <v>0.13089999999999999</v>
      </c>
      <c r="DA25" s="14">
        <v>0.12740000000000001</v>
      </c>
      <c r="DB25" s="14">
        <v>0.12659999999999999</v>
      </c>
      <c r="DC25" s="14">
        <v>0.1239</v>
      </c>
      <c r="DD25" s="14">
        <v>0.1216</v>
      </c>
      <c r="DE25" s="14">
        <v>0.1188</v>
      </c>
      <c r="DF25" s="14">
        <v>0.1174</v>
      </c>
      <c r="DG25" s="14">
        <v>0.11550000000000001</v>
      </c>
      <c r="DH25" s="14">
        <v>0.1142</v>
      </c>
      <c r="DI25" s="14">
        <v>0.1123</v>
      </c>
      <c r="DJ25" s="14">
        <v>0.1101</v>
      </c>
      <c r="DK25" s="14">
        <v>0.1087</v>
      </c>
      <c r="DL25" s="14">
        <v>0.1067</v>
      </c>
      <c r="DM25" s="14">
        <v>0.10489999999999999</v>
      </c>
      <c r="DN25" s="14">
        <v>0.10290000000000001</v>
      </c>
      <c r="DO25" s="14">
        <v>0.10249999999999999</v>
      </c>
      <c r="DP25" s="14">
        <v>0.10100000000000001</v>
      </c>
      <c r="DQ25" s="14">
        <v>9.8100000000000007E-2</v>
      </c>
      <c r="DR25" s="14">
        <v>9.69E-2</v>
      </c>
      <c r="DS25" s="14">
        <v>9.6500000000000002E-2</v>
      </c>
      <c r="DT25" s="14">
        <v>9.4299999999999995E-2</v>
      </c>
      <c r="DU25" s="14">
        <v>9.2799999999999994E-2</v>
      </c>
      <c r="DV25" s="14">
        <v>9.2399999999999996E-2</v>
      </c>
      <c r="DW25" s="14">
        <v>9.0200000000000002E-2</v>
      </c>
      <c r="DX25" s="14">
        <v>8.9200000000000002E-2</v>
      </c>
      <c r="DY25" s="14">
        <v>8.7400000000000005E-2</v>
      </c>
      <c r="DZ25" s="14">
        <v>8.6300000000000002E-2</v>
      </c>
      <c r="EA25" s="14">
        <v>8.6099999999999996E-2</v>
      </c>
      <c r="EB25" s="14">
        <v>8.5000000000000006E-2</v>
      </c>
      <c r="EC25" s="14">
        <v>8.4000000000000005E-2</v>
      </c>
      <c r="ED25" s="14">
        <v>8.2100000000000006E-2</v>
      </c>
      <c r="EE25" s="14">
        <v>8.2000000000000003E-2</v>
      </c>
      <c r="EF25" s="14">
        <v>8.0600000000000005E-2</v>
      </c>
      <c r="EG25" s="14">
        <v>7.9799999999999996E-2</v>
      </c>
      <c r="EH25" s="14">
        <v>7.8899999999999998E-2</v>
      </c>
      <c r="EI25" s="14">
        <v>7.8399999999999997E-2</v>
      </c>
      <c r="EJ25" s="14">
        <v>7.6999999999999999E-2</v>
      </c>
      <c r="EK25" s="14">
        <v>7.6999999999999999E-2</v>
      </c>
      <c r="EL25" s="14">
        <v>7.5499999999999998E-2</v>
      </c>
      <c r="EM25" s="14">
        <v>7.5200000000000003E-2</v>
      </c>
      <c r="EN25" s="14">
        <v>7.4499999999999997E-2</v>
      </c>
      <c r="EO25" s="14">
        <v>7.4499999999999997E-2</v>
      </c>
      <c r="EP25" s="14">
        <v>7.2599999999999998E-2</v>
      </c>
      <c r="EQ25" s="14">
        <v>7.22E-2</v>
      </c>
      <c r="ER25" s="14">
        <v>7.0999999999999994E-2</v>
      </c>
      <c r="ES25" s="14">
        <v>7.22E-2</v>
      </c>
      <c r="ET25" s="14">
        <v>7.0699999999999999E-2</v>
      </c>
      <c r="EU25" s="14">
        <v>6.9500000000000006E-2</v>
      </c>
      <c r="EV25" s="14">
        <v>6.9099999999999995E-2</v>
      </c>
      <c r="EW25" s="14">
        <v>6.9699999999999998E-2</v>
      </c>
      <c r="EX25" s="14">
        <v>6.7799999999999999E-2</v>
      </c>
      <c r="EY25" s="14">
        <v>6.6500000000000004E-2</v>
      </c>
      <c r="EZ25" s="14">
        <v>6.6100000000000006E-2</v>
      </c>
      <c r="FA25" s="14">
        <v>6.7299999999999999E-2</v>
      </c>
      <c r="FB25" s="14">
        <v>6.59E-2</v>
      </c>
      <c r="FC25" s="14">
        <v>6.5299999999999997E-2</v>
      </c>
      <c r="FD25" s="14">
        <v>6.4000000000000001E-2</v>
      </c>
      <c r="FE25" s="14">
        <v>6.4500000000000002E-2</v>
      </c>
      <c r="FF25" s="14">
        <v>6.4199999999999993E-2</v>
      </c>
      <c r="FG25" s="14">
        <v>6.3200000000000006E-2</v>
      </c>
      <c r="FH25" s="14">
        <v>6.1600000000000002E-2</v>
      </c>
      <c r="FI25" s="14">
        <v>6.3E-2</v>
      </c>
      <c r="FJ25" s="14">
        <v>6.1499999999999999E-2</v>
      </c>
      <c r="FK25" s="14">
        <v>6.0900000000000003E-2</v>
      </c>
      <c r="FL25" s="14">
        <v>6.1400000000000003E-2</v>
      </c>
      <c r="FM25" s="14">
        <v>6.1600000000000002E-2</v>
      </c>
      <c r="FN25" s="14">
        <v>6.0499999999999998E-2</v>
      </c>
      <c r="FO25" s="14">
        <v>6.0199999999999997E-2</v>
      </c>
      <c r="FP25" s="14">
        <v>5.8599999999999999E-2</v>
      </c>
      <c r="FQ25" s="14">
        <v>5.9400000000000001E-2</v>
      </c>
      <c r="FR25" s="14">
        <v>5.9400000000000001E-2</v>
      </c>
      <c r="FS25" s="14">
        <v>5.8299999999999998E-2</v>
      </c>
      <c r="FT25" s="14">
        <v>5.8599999999999999E-2</v>
      </c>
      <c r="FU25" s="14">
        <v>5.8299999999999998E-2</v>
      </c>
      <c r="FV25" s="14">
        <v>5.7599999999999998E-2</v>
      </c>
      <c r="FW25" s="14">
        <v>5.7799999999999997E-2</v>
      </c>
      <c r="FX25" s="14">
        <v>5.8099999999999999E-2</v>
      </c>
      <c r="FY25" s="14">
        <v>5.7700000000000001E-2</v>
      </c>
      <c r="FZ25" s="14">
        <v>5.74E-2</v>
      </c>
      <c r="GA25" s="14">
        <v>5.7599999999999998E-2</v>
      </c>
      <c r="GB25" s="14">
        <v>5.6800000000000003E-2</v>
      </c>
      <c r="GC25" s="14">
        <v>5.6399999999999999E-2</v>
      </c>
      <c r="GD25" s="14">
        <v>5.5399999999999998E-2</v>
      </c>
      <c r="GE25" s="14">
        <v>5.5599999999999997E-2</v>
      </c>
      <c r="GF25" s="14">
        <v>5.5899999999999998E-2</v>
      </c>
      <c r="GG25" s="14">
        <v>5.6899999999999999E-2</v>
      </c>
      <c r="GH25" s="14">
        <v>5.5399999999999998E-2</v>
      </c>
      <c r="GI25" s="14">
        <v>5.5599999999999997E-2</v>
      </c>
      <c r="GJ25" s="14">
        <v>5.5E-2</v>
      </c>
      <c r="GK25" s="14">
        <v>5.3999999999999999E-2</v>
      </c>
      <c r="GL25" s="14">
        <v>5.4699999999999999E-2</v>
      </c>
      <c r="GM25" s="14">
        <v>5.45E-2</v>
      </c>
      <c r="GN25" s="14">
        <v>5.3800000000000001E-2</v>
      </c>
      <c r="GO25" s="14">
        <v>5.3800000000000001E-2</v>
      </c>
      <c r="GP25" s="14">
        <v>5.3800000000000001E-2</v>
      </c>
      <c r="GQ25" s="14">
        <v>5.3999999999999999E-2</v>
      </c>
      <c r="GR25" s="14">
        <v>5.33E-2</v>
      </c>
      <c r="GS25" s="14">
        <v>5.28E-2</v>
      </c>
      <c r="GT25" s="14">
        <v>5.28E-2</v>
      </c>
      <c r="GU25" s="14">
        <v>5.2900000000000003E-2</v>
      </c>
      <c r="GV25" s="14">
        <v>5.21E-2</v>
      </c>
      <c r="GW25" s="14">
        <v>5.2400000000000002E-2</v>
      </c>
      <c r="GX25" s="14">
        <v>5.3400000000000003E-2</v>
      </c>
      <c r="GY25" s="14">
        <v>5.2900000000000003E-2</v>
      </c>
      <c r="GZ25" s="14">
        <v>5.21E-2</v>
      </c>
      <c r="HA25" s="14">
        <v>5.1900000000000002E-2</v>
      </c>
      <c r="HB25" s="14">
        <v>5.1400000000000001E-2</v>
      </c>
      <c r="HC25" s="14">
        <v>5.1999999999999998E-2</v>
      </c>
      <c r="HD25" s="14">
        <v>5.1900000000000002E-2</v>
      </c>
      <c r="HE25" s="14">
        <v>5.1999999999999998E-2</v>
      </c>
      <c r="HF25" s="14">
        <v>5.0799999999999998E-2</v>
      </c>
      <c r="HG25" s="14">
        <v>5.0599999999999999E-2</v>
      </c>
      <c r="HH25" s="14">
        <v>5.0599999999999999E-2</v>
      </c>
      <c r="HI25" s="14">
        <v>5.0299999999999997E-2</v>
      </c>
      <c r="HJ25" s="14">
        <v>4.87E-2</v>
      </c>
      <c r="HK25" s="14">
        <v>5.2499999999999998E-2</v>
      </c>
      <c r="HL25" s="14">
        <v>5.0200000000000002E-2</v>
      </c>
      <c r="HM25" s="14">
        <v>4.6199999999999998E-2</v>
      </c>
      <c r="HN25" s="14">
        <v>4.6800000000000001E-2</v>
      </c>
      <c r="HO25" s="14">
        <v>4.99E-2</v>
      </c>
      <c r="HP25" s="14">
        <v>4.9799999999999997E-2</v>
      </c>
      <c r="HQ25" s="14">
        <v>4.4400000000000002E-2</v>
      </c>
      <c r="HR25" s="14">
        <v>4.9500000000000002E-2</v>
      </c>
      <c r="HS25" s="14">
        <v>5.0200000000000002E-2</v>
      </c>
      <c r="HT25" s="14">
        <v>4.87E-2</v>
      </c>
      <c r="HU25" s="14">
        <v>4.8300000000000003E-2</v>
      </c>
      <c r="HV25" s="14">
        <v>4.9099999999999998E-2</v>
      </c>
      <c r="HW25" s="14">
        <v>4.87E-2</v>
      </c>
      <c r="HX25" s="14">
        <v>4.8099999999999997E-2</v>
      </c>
      <c r="HY25" s="14">
        <v>4.7399999999999998E-2</v>
      </c>
      <c r="HZ25" s="14">
        <v>4.9200000000000001E-2</v>
      </c>
      <c r="IA25" s="14">
        <v>4.8300000000000003E-2</v>
      </c>
      <c r="IB25" s="14">
        <v>4.8399999999999999E-2</v>
      </c>
      <c r="IC25" s="14">
        <v>4.7E-2</v>
      </c>
      <c r="ID25" s="14">
        <v>4.7500000000000001E-2</v>
      </c>
      <c r="IE25" s="14">
        <v>4.6899999999999997E-2</v>
      </c>
      <c r="IF25" s="14">
        <v>4.8399999999999999E-2</v>
      </c>
      <c r="IG25" s="14">
        <v>4.7399999999999998E-2</v>
      </c>
      <c r="IH25" s="14">
        <v>4.53E-2</v>
      </c>
      <c r="II25" s="14">
        <v>4.7E-2</v>
      </c>
      <c r="IJ25" s="14">
        <v>4.7199999999999999E-2</v>
      </c>
      <c r="IK25" s="14">
        <v>4.5999999999999999E-2</v>
      </c>
      <c r="IL25" s="14">
        <v>4.4400000000000002E-2</v>
      </c>
      <c r="IM25" s="14">
        <v>4.6100000000000002E-2</v>
      </c>
      <c r="IN25" s="14">
        <v>4.6699999999999998E-2</v>
      </c>
      <c r="IO25" s="14">
        <v>4.6699999999999998E-2</v>
      </c>
      <c r="IP25" s="14">
        <v>4.5600000000000002E-2</v>
      </c>
      <c r="IQ25" s="14">
        <v>4.6100000000000002E-2</v>
      </c>
      <c r="IR25" s="14">
        <v>4.6600000000000003E-2</v>
      </c>
      <c r="IS25" s="14">
        <v>4.65E-2</v>
      </c>
      <c r="IT25" s="14">
        <v>4.5900000000000003E-2</v>
      </c>
      <c r="IU25" s="14">
        <v>4.5699999999999998E-2</v>
      </c>
      <c r="IV25" s="14">
        <v>4.58E-2</v>
      </c>
      <c r="IW25" s="14">
        <v>4.5699999999999998E-2</v>
      </c>
      <c r="IX25" s="14">
        <v>4.5199999999999997E-2</v>
      </c>
      <c r="IY25" s="14">
        <v>4.5400000000000003E-2</v>
      </c>
      <c r="IZ25" s="14">
        <v>4.4999999999999998E-2</v>
      </c>
      <c r="JA25" s="14">
        <v>4.5100000000000001E-2</v>
      </c>
      <c r="JB25" s="14">
        <v>4.4400000000000002E-2</v>
      </c>
      <c r="JC25" s="14">
        <v>4.41E-2</v>
      </c>
      <c r="JD25" s="14">
        <v>4.2099999999999999E-2</v>
      </c>
      <c r="JE25" s="14">
        <v>4.5499999999999999E-2</v>
      </c>
      <c r="JF25" s="14">
        <v>4.48E-2</v>
      </c>
      <c r="JG25" s="14">
        <v>4.02E-2</v>
      </c>
      <c r="JH25" s="14">
        <v>4.2799999999999998E-2</v>
      </c>
      <c r="JI25" s="14">
        <v>4.5699999999999998E-2</v>
      </c>
      <c r="JJ25" s="14">
        <v>4.4499999999999998E-2</v>
      </c>
      <c r="JK25" s="14">
        <v>4.2999999999999997E-2</v>
      </c>
      <c r="JL25" s="14">
        <v>4.2200000000000001E-2</v>
      </c>
      <c r="JM25" s="14">
        <v>4.3799999999999999E-2</v>
      </c>
      <c r="JN25" s="14">
        <v>4.6699999999999998E-2</v>
      </c>
      <c r="JO25" s="14">
        <v>4.3200000000000002E-2</v>
      </c>
      <c r="JP25" s="14">
        <v>4.1300000000000003E-2</v>
      </c>
      <c r="JQ25" s="14">
        <v>4.3200000000000002E-2</v>
      </c>
      <c r="JR25" s="14">
        <v>4.4499999999999998E-2</v>
      </c>
      <c r="JS25" s="14">
        <v>4.3700000000000003E-2</v>
      </c>
      <c r="JT25" s="14">
        <v>4.3799999999999999E-2</v>
      </c>
      <c r="JU25" s="14">
        <v>4.3099999999999999E-2</v>
      </c>
      <c r="JV25" s="14">
        <v>4.4299999999999999E-2</v>
      </c>
      <c r="JW25" s="14">
        <v>4.2500000000000003E-2</v>
      </c>
      <c r="JX25" s="14">
        <v>4.0500000000000001E-2</v>
      </c>
      <c r="JY25" s="14">
        <v>4.0300000000000002E-2</v>
      </c>
      <c r="JZ25" s="14">
        <v>4.3299999999999998E-2</v>
      </c>
      <c r="KA25" s="14">
        <v>4.4999999999999998E-2</v>
      </c>
      <c r="KB25" s="14">
        <v>4.1200000000000001E-2</v>
      </c>
      <c r="KC25" s="14">
        <v>3.8300000000000001E-2</v>
      </c>
      <c r="KD25" s="14">
        <v>4.3400000000000001E-2</v>
      </c>
      <c r="KE25" s="14">
        <v>4.5199999999999997E-2</v>
      </c>
      <c r="KF25" s="14">
        <v>4.2700000000000002E-2</v>
      </c>
      <c r="KG25" s="14">
        <v>4.0899999999999999E-2</v>
      </c>
      <c r="KH25" s="14">
        <v>4.3700000000000003E-2</v>
      </c>
      <c r="KI25" s="14">
        <v>4.2099999999999999E-2</v>
      </c>
      <c r="KJ25" s="14">
        <v>4.2700000000000002E-2</v>
      </c>
      <c r="KK25" s="14">
        <v>4.2299999999999997E-2</v>
      </c>
      <c r="KL25" s="14">
        <v>4.4499999999999998E-2</v>
      </c>
      <c r="KM25" s="14">
        <v>4.2799999999999998E-2</v>
      </c>
      <c r="KN25" s="14">
        <v>4.2299999999999997E-2</v>
      </c>
      <c r="KO25" s="14">
        <v>4.2500000000000003E-2</v>
      </c>
      <c r="KP25" s="14">
        <v>4.2799999999999998E-2</v>
      </c>
      <c r="KQ25" s="14">
        <v>4.2700000000000002E-2</v>
      </c>
      <c r="KR25" s="14">
        <v>4.2099999999999999E-2</v>
      </c>
      <c r="KS25" s="14">
        <v>4.2200000000000001E-2</v>
      </c>
      <c r="KT25" s="14">
        <v>4.3099999999999999E-2</v>
      </c>
      <c r="KU25" s="14">
        <v>4.2799999999999998E-2</v>
      </c>
      <c r="KV25" s="14">
        <v>4.3200000000000002E-2</v>
      </c>
      <c r="KW25" s="14">
        <v>4.3299999999999998E-2</v>
      </c>
      <c r="KX25" s="14">
        <v>4.2500000000000003E-2</v>
      </c>
      <c r="KY25" s="14">
        <v>4.3799999999999999E-2</v>
      </c>
      <c r="KZ25" s="14">
        <v>4.3099999999999999E-2</v>
      </c>
      <c r="LA25" s="14">
        <v>4.41E-2</v>
      </c>
      <c r="LB25" s="14">
        <v>4.3499999999999997E-2</v>
      </c>
      <c r="LC25" s="14">
        <v>4.24E-2</v>
      </c>
      <c r="LD25" s="14">
        <v>4.3099999999999999E-2</v>
      </c>
      <c r="LE25" s="14">
        <v>4.24E-2</v>
      </c>
      <c r="LF25" s="14">
        <v>4.5400000000000003E-2</v>
      </c>
      <c r="LG25" s="14">
        <v>4.4200000000000003E-2</v>
      </c>
      <c r="LH25" s="14">
        <v>4.3999999999999997E-2</v>
      </c>
      <c r="LI25" s="14">
        <v>4.3999999999999997E-2</v>
      </c>
      <c r="LJ25" s="14">
        <v>4.3499999999999997E-2</v>
      </c>
      <c r="LK25" s="14">
        <v>4.2799999999999998E-2</v>
      </c>
      <c r="LL25" s="14">
        <v>4.2799999999999998E-2</v>
      </c>
      <c r="LM25" s="14">
        <v>4.2700000000000002E-2</v>
      </c>
      <c r="LN25" s="14">
        <v>4.4699999999999997E-2</v>
      </c>
      <c r="LO25" s="14">
        <v>4.4200000000000003E-2</v>
      </c>
      <c r="LP25" s="14">
        <v>4.5100000000000001E-2</v>
      </c>
      <c r="LQ25" s="14">
        <v>4.6399999999999997E-2</v>
      </c>
      <c r="LR25" s="14">
        <v>4.6300000000000001E-2</v>
      </c>
      <c r="LS25" s="14">
        <v>4.6199999999999998E-2</v>
      </c>
      <c r="LT25" s="14">
        <v>4.8000000000000001E-2</v>
      </c>
      <c r="LU25" s="14">
        <v>4.7699999999999999E-2</v>
      </c>
      <c r="LV25" s="14">
        <v>4.7500000000000001E-2</v>
      </c>
      <c r="LW25" s="14">
        <v>4.5199999999999997E-2</v>
      </c>
      <c r="LX25" s="14">
        <v>4.7300000000000002E-2</v>
      </c>
      <c r="LY25" s="14">
        <v>4.6699999999999998E-2</v>
      </c>
      <c r="LZ25" s="14">
        <v>4.6600000000000003E-2</v>
      </c>
      <c r="MA25" s="14">
        <v>4.8000000000000001E-2</v>
      </c>
      <c r="MB25" s="14">
        <v>4.8899999999999999E-2</v>
      </c>
      <c r="MC25" s="14">
        <v>4.5999999999999999E-2</v>
      </c>
      <c r="MD25" s="14">
        <v>4.6800000000000001E-2</v>
      </c>
      <c r="ME25" s="14">
        <v>4.7199999999999999E-2</v>
      </c>
      <c r="MF25" s="14">
        <v>4.8300000000000003E-2</v>
      </c>
      <c r="MG25" s="14">
        <v>4.7699999999999999E-2</v>
      </c>
      <c r="MH25" s="14">
        <v>4.7600000000000003E-2</v>
      </c>
      <c r="MI25" s="14">
        <v>4.8000000000000001E-2</v>
      </c>
      <c r="MJ25" s="14">
        <v>4.8599999999999997E-2</v>
      </c>
      <c r="MK25" s="14">
        <v>4.7199999999999999E-2</v>
      </c>
      <c r="ML25" s="14">
        <v>5.04E-2</v>
      </c>
      <c r="MM25" s="14">
        <v>4.7199999999999999E-2</v>
      </c>
      <c r="MN25" s="14">
        <v>4.8000000000000001E-2</v>
      </c>
      <c r="MO25" s="14">
        <v>4.8399999999999999E-2</v>
      </c>
      <c r="MP25" s="14">
        <v>4.87E-2</v>
      </c>
      <c r="MQ25" s="14">
        <v>4.7199999999999999E-2</v>
      </c>
      <c r="MR25" s="14">
        <v>4.87E-2</v>
      </c>
      <c r="MS25" s="14">
        <v>4.6800000000000001E-2</v>
      </c>
      <c r="MT25" s="14">
        <v>4.8899999999999999E-2</v>
      </c>
      <c r="MU25" s="14">
        <v>4.7600000000000003E-2</v>
      </c>
      <c r="MV25" s="14">
        <v>4.8000000000000001E-2</v>
      </c>
      <c r="MW25" s="14">
        <v>4.8300000000000003E-2</v>
      </c>
      <c r="MX25" s="14">
        <v>4.7600000000000003E-2</v>
      </c>
      <c r="MY25" s="14">
        <v>4.8899999999999999E-2</v>
      </c>
      <c r="MZ25" s="14">
        <v>4.7800000000000002E-2</v>
      </c>
      <c r="NA25" s="14">
        <v>4.8500000000000001E-2</v>
      </c>
      <c r="NB25" s="14">
        <v>5.0799999999999998E-2</v>
      </c>
      <c r="NC25" s="14">
        <v>5.0599999999999999E-2</v>
      </c>
      <c r="ND25" s="14">
        <v>4.7800000000000002E-2</v>
      </c>
      <c r="NE25" s="14">
        <v>4.7899999999999998E-2</v>
      </c>
      <c r="NF25" s="14">
        <v>4.7800000000000002E-2</v>
      </c>
      <c r="NG25" s="14">
        <v>4.5999999999999999E-2</v>
      </c>
      <c r="NH25" s="14">
        <v>4.7500000000000001E-2</v>
      </c>
      <c r="NI25" s="14">
        <v>4.7500000000000001E-2</v>
      </c>
      <c r="NJ25" s="14">
        <v>4.7699999999999999E-2</v>
      </c>
      <c r="NK25" s="14">
        <v>4.7800000000000002E-2</v>
      </c>
      <c r="NL25" s="14">
        <v>4.9099999999999998E-2</v>
      </c>
      <c r="NM25" s="14">
        <v>4.9599999999999998E-2</v>
      </c>
      <c r="NN25" s="14">
        <v>4.7899999999999998E-2</v>
      </c>
      <c r="NO25" s="14">
        <v>4.7899999999999998E-2</v>
      </c>
      <c r="NP25" s="14">
        <v>4.87E-2</v>
      </c>
      <c r="NQ25" s="14">
        <v>4.7699999999999999E-2</v>
      </c>
      <c r="NR25" s="14">
        <v>4.7899999999999998E-2</v>
      </c>
      <c r="NS25" s="14">
        <v>4.9299999999999997E-2</v>
      </c>
      <c r="NT25" s="14">
        <v>4.6899999999999997E-2</v>
      </c>
      <c r="NU25" s="14">
        <v>4.7899999999999998E-2</v>
      </c>
      <c r="NV25" s="14">
        <v>4.7300000000000002E-2</v>
      </c>
      <c r="NW25" s="14">
        <v>4.7199999999999999E-2</v>
      </c>
      <c r="NX25" s="14">
        <v>4.8000000000000001E-2</v>
      </c>
      <c r="NY25" s="14">
        <v>4.87E-2</v>
      </c>
      <c r="NZ25" s="14">
        <v>4.7600000000000003E-2</v>
      </c>
      <c r="OA25" s="14">
        <v>4.5499999999999999E-2</v>
      </c>
      <c r="OB25" s="14">
        <v>4.6399999999999997E-2</v>
      </c>
      <c r="OC25" s="14">
        <v>4.7100000000000003E-2</v>
      </c>
      <c r="OD25" s="14">
        <v>4.9500000000000002E-2</v>
      </c>
      <c r="OE25" s="14">
        <v>5.2200000000000003E-2</v>
      </c>
      <c r="OF25" s="14">
        <v>4.9799999999999997E-2</v>
      </c>
      <c r="OG25" s="14">
        <v>4.8800000000000003E-2</v>
      </c>
      <c r="OH25" s="14">
        <v>4.8800000000000003E-2</v>
      </c>
      <c r="OI25" s="14">
        <v>4.7800000000000002E-2</v>
      </c>
      <c r="OJ25" s="14">
        <v>4.9000000000000002E-2</v>
      </c>
      <c r="OK25" s="14">
        <v>4.8300000000000003E-2</v>
      </c>
      <c r="OL25" s="14">
        <v>4.7300000000000002E-2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34"/>
  <sheetViews>
    <sheetView zoomScale="85" zoomScaleNormal="85" workbookViewId="0">
      <selection activeCellId="1" sqref="Y1:Y25 A1:A25"/>
    </sheetView>
  </sheetViews>
  <sheetFormatPr defaultRowHeight="15" x14ac:dyDescent="0.25"/>
  <sheetData>
    <row r="1" spans="1:54" x14ac:dyDescent="0.25">
      <c r="A1" s="13" t="s">
        <v>6</v>
      </c>
      <c r="B1" s="13">
        <v>540</v>
      </c>
      <c r="C1" s="13">
        <v>545</v>
      </c>
      <c r="D1" s="13">
        <v>550</v>
      </c>
      <c r="E1" s="13">
        <v>555</v>
      </c>
      <c r="F1" s="13">
        <v>560</v>
      </c>
      <c r="G1" s="13">
        <v>565</v>
      </c>
      <c r="H1" s="13">
        <v>570</v>
      </c>
      <c r="I1" s="13">
        <v>575</v>
      </c>
      <c r="J1" s="13">
        <v>580</v>
      </c>
      <c r="K1" s="13">
        <v>585</v>
      </c>
      <c r="L1" s="13">
        <v>590</v>
      </c>
      <c r="M1" s="13">
        <v>595</v>
      </c>
      <c r="N1" s="13">
        <v>600</v>
      </c>
      <c r="O1" s="13">
        <v>605</v>
      </c>
      <c r="P1" s="13">
        <v>610</v>
      </c>
      <c r="Q1" s="13">
        <v>615</v>
      </c>
      <c r="R1" s="13">
        <v>620</v>
      </c>
      <c r="S1" s="13">
        <v>625</v>
      </c>
      <c r="T1" s="13">
        <v>630</v>
      </c>
      <c r="U1" s="13">
        <v>635</v>
      </c>
      <c r="V1" s="13">
        <v>640</v>
      </c>
      <c r="W1" s="13">
        <v>645</v>
      </c>
      <c r="X1" s="13">
        <v>650</v>
      </c>
      <c r="Y1" s="13">
        <v>655</v>
      </c>
      <c r="Z1" s="13">
        <v>660</v>
      </c>
      <c r="AA1" s="13">
        <v>665</v>
      </c>
      <c r="AB1" s="13">
        <v>670</v>
      </c>
      <c r="AC1" s="13">
        <v>675</v>
      </c>
      <c r="AD1" s="13">
        <v>680</v>
      </c>
      <c r="AE1" s="13">
        <v>685</v>
      </c>
      <c r="AF1" s="13">
        <v>690</v>
      </c>
      <c r="AG1" s="13">
        <v>695</v>
      </c>
      <c r="AH1" s="13">
        <v>700</v>
      </c>
      <c r="AI1" s="13">
        <v>705</v>
      </c>
      <c r="AJ1" s="13">
        <v>710</v>
      </c>
      <c r="AK1" s="13">
        <v>715</v>
      </c>
      <c r="AL1" s="13">
        <v>720</v>
      </c>
      <c r="AM1" s="13">
        <v>725</v>
      </c>
      <c r="AN1" s="13">
        <v>730</v>
      </c>
      <c r="AO1" s="13">
        <v>735</v>
      </c>
      <c r="AP1" s="13">
        <v>740</v>
      </c>
      <c r="AQ1" s="13">
        <v>745</v>
      </c>
      <c r="AR1" s="13">
        <v>750</v>
      </c>
      <c r="AS1" s="13">
        <v>755</v>
      </c>
      <c r="AT1" s="13">
        <v>760</v>
      </c>
      <c r="AU1" s="13">
        <v>765</v>
      </c>
      <c r="AV1" s="13">
        <v>770</v>
      </c>
      <c r="AW1" s="13">
        <v>775</v>
      </c>
      <c r="AX1" s="13">
        <v>780</v>
      </c>
      <c r="AY1" s="13">
        <v>785</v>
      </c>
      <c r="AZ1" s="13">
        <v>790</v>
      </c>
      <c r="BA1" s="13">
        <v>795</v>
      </c>
      <c r="BB1" s="13">
        <v>800</v>
      </c>
    </row>
    <row r="2" spans="1:54" x14ac:dyDescent="0.25">
      <c r="A2" s="13" t="s">
        <v>17</v>
      </c>
      <c r="B2" s="14">
        <v>2470</v>
      </c>
      <c r="C2" s="14">
        <v>2308</v>
      </c>
      <c r="D2" s="14">
        <v>2189</v>
      </c>
      <c r="E2" s="14">
        <v>1975</v>
      </c>
      <c r="F2" s="14">
        <v>1834</v>
      </c>
      <c r="G2" s="14">
        <v>1693</v>
      </c>
      <c r="H2" s="14">
        <v>1604</v>
      </c>
      <c r="I2" s="14">
        <v>1507</v>
      </c>
      <c r="J2" s="14">
        <v>1441</v>
      </c>
      <c r="K2" s="14">
        <v>1366</v>
      </c>
      <c r="L2" s="14">
        <v>1302</v>
      </c>
      <c r="M2" s="14">
        <v>1201</v>
      </c>
      <c r="N2" s="14">
        <v>1066</v>
      </c>
      <c r="O2" s="14">
        <v>939</v>
      </c>
      <c r="P2" s="14">
        <v>842</v>
      </c>
      <c r="Q2" s="14">
        <v>732</v>
      </c>
      <c r="R2" s="14">
        <v>651</v>
      </c>
      <c r="S2" s="14">
        <v>592</v>
      </c>
      <c r="T2" s="14">
        <v>520</v>
      </c>
      <c r="U2" s="14">
        <v>488</v>
      </c>
      <c r="V2" s="14">
        <v>451</v>
      </c>
      <c r="W2" s="14">
        <v>428</v>
      </c>
      <c r="X2" s="14">
        <v>385</v>
      </c>
      <c r="Y2" s="14">
        <v>390</v>
      </c>
      <c r="Z2" s="14">
        <v>346</v>
      </c>
      <c r="AA2" s="14">
        <v>325</v>
      </c>
      <c r="AB2" s="14">
        <v>324</v>
      </c>
      <c r="AC2" s="14">
        <v>297</v>
      </c>
      <c r="AD2" s="14">
        <v>258</v>
      </c>
      <c r="AE2" s="14">
        <v>222</v>
      </c>
      <c r="AF2" s="14">
        <v>228</v>
      </c>
      <c r="AG2" s="14">
        <v>198</v>
      </c>
      <c r="AH2" s="14">
        <v>206</v>
      </c>
      <c r="AI2" s="14">
        <v>186</v>
      </c>
      <c r="AJ2" s="14">
        <v>153</v>
      </c>
      <c r="AK2" s="14">
        <v>132</v>
      </c>
      <c r="AL2" s="14">
        <v>123</v>
      </c>
      <c r="AM2" s="14">
        <v>122</v>
      </c>
      <c r="AN2" s="14">
        <v>110</v>
      </c>
      <c r="AO2" s="14">
        <v>95</v>
      </c>
      <c r="AP2" s="14">
        <v>98</v>
      </c>
      <c r="AQ2" s="14">
        <v>99</v>
      </c>
      <c r="AR2" s="14">
        <v>82</v>
      </c>
      <c r="AS2" s="14">
        <v>87</v>
      </c>
      <c r="AT2" s="14">
        <v>77</v>
      </c>
      <c r="AU2" s="14">
        <v>67</v>
      </c>
      <c r="AV2" s="14">
        <v>57</v>
      </c>
      <c r="AW2" s="14">
        <v>59</v>
      </c>
      <c r="AX2" s="14">
        <v>61</v>
      </c>
      <c r="AY2" s="14">
        <v>51</v>
      </c>
      <c r="AZ2" s="14">
        <v>46</v>
      </c>
      <c r="BA2" s="14">
        <v>46</v>
      </c>
      <c r="BB2" s="14">
        <v>42</v>
      </c>
    </row>
    <row r="3" spans="1:54" x14ac:dyDescent="0.25">
      <c r="A3" s="13" t="s">
        <v>18</v>
      </c>
      <c r="B3" s="14">
        <v>1082</v>
      </c>
      <c r="C3" s="14">
        <v>1159</v>
      </c>
      <c r="D3" s="14">
        <v>1334</v>
      </c>
      <c r="E3" s="14">
        <v>1522</v>
      </c>
      <c r="F3" s="14">
        <v>1782</v>
      </c>
      <c r="G3" s="14">
        <v>2042</v>
      </c>
      <c r="H3" s="14">
        <v>2410</v>
      </c>
      <c r="I3" s="14">
        <v>2838</v>
      </c>
      <c r="J3" s="14">
        <v>3228</v>
      </c>
      <c r="K3" s="14">
        <v>3712</v>
      </c>
      <c r="L3" s="14">
        <v>4133</v>
      </c>
      <c r="M3" s="14">
        <v>4608</v>
      </c>
      <c r="N3" s="14">
        <v>5062</v>
      </c>
      <c r="O3" s="14">
        <v>5617</v>
      </c>
      <c r="P3" s="14">
        <v>6006</v>
      </c>
      <c r="Q3" s="14">
        <v>6458</v>
      </c>
      <c r="R3" s="14">
        <v>7019</v>
      </c>
      <c r="S3" s="14">
        <v>7332</v>
      </c>
      <c r="T3" s="14">
        <v>7703</v>
      </c>
      <c r="U3" s="14">
        <v>8025</v>
      </c>
      <c r="V3" s="14">
        <v>8213</v>
      </c>
      <c r="W3" s="14">
        <v>8409</v>
      </c>
      <c r="X3" s="14">
        <v>8711</v>
      </c>
      <c r="Y3" s="14">
        <v>8764</v>
      </c>
      <c r="Z3" s="14">
        <v>8585</v>
      </c>
      <c r="AA3" s="14">
        <v>8534</v>
      </c>
      <c r="AB3" s="14">
        <v>8322</v>
      </c>
      <c r="AC3" s="14">
        <v>8170</v>
      </c>
      <c r="AD3" s="14">
        <v>8089</v>
      </c>
      <c r="AE3" s="14">
        <v>7668</v>
      </c>
      <c r="AF3" s="14">
        <v>7375</v>
      </c>
      <c r="AG3" s="14">
        <v>7284</v>
      </c>
      <c r="AH3" s="14">
        <v>7227</v>
      </c>
      <c r="AI3" s="14">
        <v>7026</v>
      </c>
      <c r="AJ3" s="14">
        <v>6463</v>
      </c>
      <c r="AK3" s="14">
        <v>6018</v>
      </c>
      <c r="AL3" s="14">
        <v>5695</v>
      </c>
      <c r="AM3" s="14">
        <v>5271</v>
      </c>
      <c r="AN3" s="14">
        <v>5040</v>
      </c>
      <c r="AO3" s="14">
        <v>4749</v>
      </c>
      <c r="AP3" s="14">
        <v>4506</v>
      </c>
      <c r="AQ3" s="14">
        <v>4348</v>
      </c>
      <c r="AR3" s="14">
        <v>4224</v>
      </c>
      <c r="AS3" s="14">
        <v>3996</v>
      </c>
      <c r="AT3" s="14">
        <v>3838</v>
      </c>
      <c r="AU3" s="14">
        <v>3599</v>
      </c>
      <c r="AV3" s="14">
        <v>3501</v>
      </c>
      <c r="AW3" s="14">
        <v>3182</v>
      </c>
      <c r="AX3" s="14">
        <v>2984</v>
      </c>
      <c r="AY3" s="14">
        <v>2787</v>
      </c>
      <c r="AZ3" s="14">
        <v>2606</v>
      </c>
      <c r="BA3" s="14">
        <v>2551</v>
      </c>
      <c r="BB3" s="14">
        <v>2329</v>
      </c>
    </row>
    <row r="4" spans="1:54" x14ac:dyDescent="0.25">
      <c r="A4" s="13" t="s">
        <v>19</v>
      </c>
      <c r="B4" s="14">
        <v>1164</v>
      </c>
      <c r="C4" s="14">
        <v>1199</v>
      </c>
      <c r="D4" s="14">
        <v>1304</v>
      </c>
      <c r="E4" s="14">
        <v>1529</v>
      </c>
      <c r="F4" s="14">
        <v>1733</v>
      </c>
      <c r="G4" s="14">
        <v>1997</v>
      </c>
      <c r="H4" s="14">
        <v>2316</v>
      </c>
      <c r="I4" s="14">
        <v>2594</v>
      </c>
      <c r="J4" s="14">
        <v>2979</v>
      </c>
      <c r="K4" s="14">
        <v>3354</v>
      </c>
      <c r="L4" s="14">
        <v>3720</v>
      </c>
      <c r="M4" s="14">
        <v>4155</v>
      </c>
      <c r="N4" s="14">
        <v>4497</v>
      </c>
      <c r="O4" s="14">
        <v>4925</v>
      </c>
      <c r="P4" s="14">
        <v>5313</v>
      </c>
      <c r="Q4" s="14">
        <v>5667</v>
      </c>
      <c r="R4" s="14">
        <v>6018</v>
      </c>
      <c r="S4" s="14">
        <v>6458</v>
      </c>
      <c r="T4" s="14">
        <v>6667</v>
      </c>
      <c r="U4" s="14">
        <v>6811</v>
      </c>
      <c r="V4" s="14">
        <v>7094</v>
      </c>
      <c r="W4" s="14">
        <v>7199</v>
      </c>
      <c r="X4" s="14">
        <v>7349</v>
      </c>
      <c r="Y4" s="14">
        <v>7354</v>
      </c>
      <c r="Z4" s="14">
        <v>7441</v>
      </c>
      <c r="AA4" s="14">
        <v>7167</v>
      </c>
      <c r="AB4" s="14">
        <v>7115</v>
      </c>
      <c r="AC4" s="14">
        <v>7062</v>
      </c>
      <c r="AD4" s="14">
        <v>6802</v>
      </c>
      <c r="AE4" s="14">
        <v>6437</v>
      </c>
      <c r="AF4" s="14">
        <v>6159</v>
      </c>
      <c r="AG4" s="14">
        <v>6141</v>
      </c>
      <c r="AH4" s="14">
        <v>5955</v>
      </c>
      <c r="AI4" s="14">
        <v>5855</v>
      </c>
      <c r="AJ4" s="14">
        <v>5439</v>
      </c>
      <c r="AK4" s="14">
        <v>5027</v>
      </c>
      <c r="AL4" s="14">
        <v>4729</v>
      </c>
      <c r="AM4" s="14">
        <v>4382</v>
      </c>
      <c r="AN4" s="14">
        <v>4163</v>
      </c>
      <c r="AO4" s="14">
        <v>3932</v>
      </c>
      <c r="AP4" s="14">
        <v>3892</v>
      </c>
      <c r="AQ4" s="14">
        <v>3651</v>
      </c>
      <c r="AR4" s="14">
        <v>3444</v>
      </c>
      <c r="AS4" s="14">
        <v>3249</v>
      </c>
      <c r="AT4" s="14">
        <v>3009</v>
      </c>
      <c r="AU4" s="14">
        <v>2918</v>
      </c>
      <c r="AV4" s="14">
        <v>2769</v>
      </c>
      <c r="AW4" s="14">
        <v>2672</v>
      </c>
      <c r="AX4" s="14">
        <v>2438</v>
      </c>
      <c r="AY4" s="14">
        <v>2303</v>
      </c>
      <c r="AZ4" s="14">
        <v>2108</v>
      </c>
      <c r="BA4" s="14">
        <v>2079</v>
      </c>
      <c r="BB4" s="14">
        <v>1890</v>
      </c>
    </row>
    <row r="5" spans="1:54" x14ac:dyDescent="0.25">
      <c r="A5" s="13" t="s">
        <v>20</v>
      </c>
      <c r="B5" s="14">
        <v>1203</v>
      </c>
      <c r="C5" s="14">
        <v>1272</v>
      </c>
      <c r="D5" s="14">
        <v>1391</v>
      </c>
      <c r="E5" s="14">
        <v>1499</v>
      </c>
      <c r="F5" s="14">
        <v>1639</v>
      </c>
      <c r="G5" s="14">
        <v>1822</v>
      </c>
      <c r="H5" s="14">
        <v>2054</v>
      </c>
      <c r="I5" s="14">
        <v>2333</v>
      </c>
      <c r="J5" s="14">
        <v>2588</v>
      </c>
      <c r="K5" s="14">
        <v>2850</v>
      </c>
      <c r="L5" s="14">
        <v>3203</v>
      </c>
      <c r="M5" s="14">
        <v>3514</v>
      </c>
      <c r="N5" s="14">
        <v>3826</v>
      </c>
      <c r="O5" s="14">
        <v>4130</v>
      </c>
      <c r="P5" s="14">
        <v>4440</v>
      </c>
      <c r="Q5" s="14">
        <v>4659</v>
      </c>
      <c r="R5" s="14">
        <v>4991</v>
      </c>
      <c r="S5" s="14">
        <v>5268</v>
      </c>
      <c r="T5" s="14">
        <v>5505</v>
      </c>
      <c r="U5" s="14">
        <v>5706</v>
      </c>
      <c r="V5" s="14">
        <v>5730</v>
      </c>
      <c r="W5" s="14">
        <v>5944</v>
      </c>
      <c r="X5" s="14">
        <v>6003</v>
      </c>
      <c r="Y5" s="14">
        <v>6157</v>
      </c>
      <c r="Z5" s="14">
        <v>5993</v>
      </c>
      <c r="AA5" s="14">
        <v>6063</v>
      </c>
      <c r="AB5" s="14">
        <v>5972</v>
      </c>
      <c r="AC5" s="14">
        <v>5777</v>
      </c>
      <c r="AD5" s="14">
        <v>5648</v>
      </c>
      <c r="AE5" s="14">
        <v>5470</v>
      </c>
      <c r="AF5" s="14">
        <v>5180</v>
      </c>
      <c r="AG5" s="14">
        <v>5164</v>
      </c>
      <c r="AH5" s="14">
        <v>5128</v>
      </c>
      <c r="AI5" s="14">
        <v>4958</v>
      </c>
      <c r="AJ5" s="14">
        <v>4614</v>
      </c>
      <c r="AK5" s="14">
        <v>4312</v>
      </c>
      <c r="AL5" s="14">
        <v>4044</v>
      </c>
      <c r="AM5" s="14">
        <v>3727</v>
      </c>
      <c r="AN5" s="14">
        <v>3573</v>
      </c>
      <c r="AO5" s="14">
        <v>3396</v>
      </c>
      <c r="AP5" s="14">
        <v>3247</v>
      </c>
      <c r="AQ5" s="14">
        <v>3095</v>
      </c>
      <c r="AR5" s="14">
        <v>2937</v>
      </c>
      <c r="AS5" s="14">
        <v>2853</v>
      </c>
      <c r="AT5" s="14">
        <v>2759</v>
      </c>
      <c r="AU5" s="14">
        <v>2591</v>
      </c>
      <c r="AV5" s="14">
        <v>2410</v>
      </c>
      <c r="AW5" s="14">
        <v>2347</v>
      </c>
      <c r="AX5" s="14">
        <v>2231</v>
      </c>
      <c r="AY5" s="14">
        <v>2066</v>
      </c>
      <c r="AZ5" s="14">
        <v>1925</v>
      </c>
      <c r="BA5" s="14">
        <v>1766</v>
      </c>
      <c r="BB5" s="14">
        <v>1619</v>
      </c>
    </row>
    <row r="6" spans="1:54" x14ac:dyDescent="0.25">
      <c r="A6" s="13" t="s">
        <v>21</v>
      </c>
      <c r="B6" s="14">
        <v>1420</v>
      </c>
      <c r="C6" s="14">
        <v>1395</v>
      </c>
      <c r="D6" s="14">
        <v>1463</v>
      </c>
      <c r="E6" s="14">
        <v>1520</v>
      </c>
      <c r="F6" s="14">
        <v>1584</v>
      </c>
      <c r="G6" s="14">
        <v>1711</v>
      </c>
      <c r="H6" s="14">
        <v>1805</v>
      </c>
      <c r="I6" s="14">
        <v>1941</v>
      </c>
      <c r="J6" s="14">
        <v>2126</v>
      </c>
      <c r="K6" s="14">
        <v>2294</v>
      </c>
      <c r="L6" s="14">
        <v>2456</v>
      </c>
      <c r="M6" s="14">
        <v>2619</v>
      </c>
      <c r="N6" s="14">
        <v>2808</v>
      </c>
      <c r="O6" s="14">
        <v>2868</v>
      </c>
      <c r="P6" s="14">
        <v>3044</v>
      </c>
      <c r="Q6" s="14">
        <v>3178</v>
      </c>
      <c r="R6" s="14">
        <v>3378</v>
      </c>
      <c r="S6" s="14">
        <v>3533</v>
      </c>
      <c r="T6" s="14">
        <v>3659</v>
      </c>
      <c r="U6" s="14">
        <v>3772</v>
      </c>
      <c r="V6" s="14">
        <v>3892</v>
      </c>
      <c r="W6" s="14">
        <v>3927</v>
      </c>
      <c r="X6" s="14">
        <v>3965</v>
      </c>
      <c r="Y6" s="14">
        <v>3925</v>
      </c>
      <c r="Z6" s="14">
        <v>3902</v>
      </c>
      <c r="AA6" s="14">
        <v>3865</v>
      </c>
      <c r="AB6" s="14">
        <v>3745</v>
      </c>
      <c r="AC6" s="14">
        <v>3734</v>
      </c>
      <c r="AD6" s="14">
        <v>3619</v>
      </c>
      <c r="AE6" s="14">
        <v>3457</v>
      </c>
      <c r="AF6" s="14">
        <v>3321</v>
      </c>
      <c r="AG6" s="14">
        <v>3240</v>
      </c>
      <c r="AH6" s="14">
        <v>3210</v>
      </c>
      <c r="AI6" s="14">
        <v>3084</v>
      </c>
      <c r="AJ6" s="14">
        <v>2970</v>
      </c>
      <c r="AK6" s="14">
        <v>2697</v>
      </c>
      <c r="AL6" s="14">
        <v>2487</v>
      </c>
      <c r="AM6" s="14">
        <v>2325</v>
      </c>
      <c r="AN6" s="14">
        <v>2269</v>
      </c>
      <c r="AO6" s="14">
        <v>2122</v>
      </c>
      <c r="AP6" s="14">
        <v>2054</v>
      </c>
      <c r="AQ6" s="14">
        <v>1929</v>
      </c>
      <c r="AR6" s="14">
        <v>1885</v>
      </c>
      <c r="AS6" s="14">
        <v>1808</v>
      </c>
      <c r="AT6" s="14">
        <v>1725</v>
      </c>
      <c r="AU6" s="14">
        <v>1585</v>
      </c>
      <c r="AV6" s="14">
        <v>1502</v>
      </c>
      <c r="AW6" s="14">
        <v>1425</v>
      </c>
      <c r="AX6" s="14">
        <v>1355</v>
      </c>
      <c r="AY6" s="14">
        <v>1259</v>
      </c>
      <c r="AZ6" s="14">
        <v>1204</v>
      </c>
      <c r="BA6" s="14">
        <v>1138</v>
      </c>
      <c r="BB6" s="14">
        <v>1058</v>
      </c>
    </row>
    <row r="7" spans="1:54" x14ac:dyDescent="0.25">
      <c r="A7" s="13" t="s">
        <v>22</v>
      </c>
      <c r="B7" s="14">
        <v>1651</v>
      </c>
      <c r="C7" s="14">
        <v>1597</v>
      </c>
      <c r="D7" s="14">
        <v>1573</v>
      </c>
      <c r="E7" s="14">
        <v>1568</v>
      </c>
      <c r="F7" s="14">
        <v>1530</v>
      </c>
      <c r="G7" s="14">
        <v>1516</v>
      </c>
      <c r="H7" s="14">
        <v>1540</v>
      </c>
      <c r="I7" s="14">
        <v>1534</v>
      </c>
      <c r="J7" s="14">
        <v>1623</v>
      </c>
      <c r="K7" s="14">
        <v>1632</v>
      </c>
      <c r="L7" s="14">
        <v>1656</v>
      </c>
      <c r="M7" s="14">
        <v>1721</v>
      </c>
      <c r="N7" s="14">
        <v>1712</v>
      </c>
      <c r="O7" s="14">
        <v>1715</v>
      </c>
      <c r="P7" s="14">
        <v>1738</v>
      </c>
      <c r="Q7" s="14">
        <v>1767</v>
      </c>
      <c r="R7" s="14">
        <v>1799</v>
      </c>
      <c r="S7" s="14">
        <v>1850</v>
      </c>
      <c r="T7" s="14">
        <v>1832</v>
      </c>
      <c r="U7" s="14">
        <v>1825</v>
      </c>
      <c r="V7" s="14">
        <v>1896</v>
      </c>
      <c r="W7" s="14">
        <v>1879</v>
      </c>
      <c r="X7" s="14">
        <v>1899</v>
      </c>
      <c r="Y7" s="14">
        <v>1871</v>
      </c>
      <c r="Z7" s="14">
        <v>1825</v>
      </c>
      <c r="AA7" s="14">
        <v>1822</v>
      </c>
      <c r="AB7" s="14">
        <v>1815</v>
      </c>
      <c r="AC7" s="14">
        <v>1762</v>
      </c>
      <c r="AD7" s="14">
        <v>1653</v>
      </c>
      <c r="AE7" s="14">
        <v>1570</v>
      </c>
      <c r="AF7" s="14">
        <v>1579</v>
      </c>
      <c r="AG7" s="14">
        <v>1532</v>
      </c>
      <c r="AH7" s="14">
        <v>1480</v>
      </c>
      <c r="AI7" s="14">
        <v>1458</v>
      </c>
      <c r="AJ7" s="14">
        <v>1337</v>
      </c>
      <c r="AK7" s="14">
        <v>1240</v>
      </c>
      <c r="AL7" s="14">
        <v>1152</v>
      </c>
      <c r="AM7" s="14">
        <v>1053</v>
      </c>
      <c r="AN7" s="14">
        <v>1005</v>
      </c>
      <c r="AO7" s="14">
        <v>962</v>
      </c>
      <c r="AP7" s="14">
        <v>944</v>
      </c>
      <c r="AQ7" s="14">
        <v>899</v>
      </c>
      <c r="AR7" s="14">
        <v>894</v>
      </c>
      <c r="AS7" s="14">
        <v>816</v>
      </c>
      <c r="AT7" s="14">
        <v>796</v>
      </c>
      <c r="AU7" s="14">
        <v>788</v>
      </c>
      <c r="AV7" s="14">
        <v>711</v>
      </c>
      <c r="AW7" s="14">
        <v>710</v>
      </c>
      <c r="AX7" s="14">
        <v>620</v>
      </c>
      <c r="AY7" s="14">
        <v>594</v>
      </c>
      <c r="AZ7" s="14">
        <v>564</v>
      </c>
      <c r="BA7" s="14">
        <v>551</v>
      </c>
      <c r="BB7" s="14">
        <v>527</v>
      </c>
    </row>
    <row r="8" spans="1:54" x14ac:dyDescent="0.25">
      <c r="A8" s="13" t="s">
        <v>23</v>
      </c>
      <c r="B8" s="14">
        <v>1687</v>
      </c>
      <c r="C8" s="14">
        <v>1651</v>
      </c>
      <c r="D8" s="14">
        <v>1637</v>
      </c>
      <c r="E8" s="14">
        <v>1520</v>
      </c>
      <c r="F8" s="14">
        <v>1512</v>
      </c>
      <c r="G8" s="14">
        <v>1430</v>
      </c>
      <c r="H8" s="14">
        <v>1442</v>
      </c>
      <c r="I8" s="14">
        <v>1422</v>
      </c>
      <c r="J8" s="14">
        <v>1433</v>
      </c>
      <c r="K8" s="14">
        <v>1394</v>
      </c>
      <c r="L8" s="14">
        <v>1383</v>
      </c>
      <c r="M8" s="14">
        <v>1397</v>
      </c>
      <c r="N8" s="14">
        <v>1350</v>
      </c>
      <c r="O8" s="14">
        <v>1308</v>
      </c>
      <c r="P8" s="14">
        <v>1283</v>
      </c>
      <c r="Q8" s="14">
        <v>1250</v>
      </c>
      <c r="R8" s="14">
        <v>1266</v>
      </c>
      <c r="S8" s="14">
        <v>1207</v>
      </c>
      <c r="T8" s="14">
        <v>1213</v>
      </c>
      <c r="U8" s="14">
        <v>1239</v>
      </c>
      <c r="V8" s="14">
        <v>1242</v>
      </c>
      <c r="W8" s="14">
        <v>1222</v>
      </c>
      <c r="X8" s="14">
        <v>1240</v>
      </c>
      <c r="Y8" s="14">
        <v>1176</v>
      </c>
      <c r="Z8" s="14">
        <v>1165</v>
      </c>
      <c r="AA8" s="14">
        <v>1138</v>
      </c>
      <c r="AB8" s="14">
        <v>1117</v>
      </c>
      <c r="AC8" s="14">
        <v>1116</v>
      </c>
      <c r="AD8" s="14">
        <v>1058</v>
      </c>
      <c r="AE8" s="14">
        <v>1013</v>
      </c>
      <c r="AF8" s="14">
        <v>967</v>
      </c>
      <c r="AG8" s="14">
        <v>955</v>
      </c>
      <c r="AH8" s="14">
        <v>884</v>
      </c>
      <c r="AI8" s="14">
        <v>889</v>
      </c>
      <c r="AJ8" s="14">
        <v>851</v>
      </c>
      <c r="AK8" s="14">
        <v>772</v>
      </c>
      <c r="AL8" s="14">
        <v>726</v>
      </c>
      <c r="AM8" s="14">
        <v>677</v>
      </c>
      <c r="AN8" s="14">
        <v>648</v>
      </c>
      <c r="AO8" s="14">
        <v>616</v>
      </c>
      <c r="AP8" s="14">
        <v>582</v>
      </c>
      <c r="AQ8" s="14">
        <v>564</v>
      </c>
      <c r="AR8" s="14">
        <v>515</v>
      </c>
      <c r="AS8" s="14">
        <v>512</v>
      </c>
      <c r="AT8" s="14">
        <v>492</v>
      </c>
      <c r="AU8" s="14">
        <v>495</v>
      </c>
      <c r="AV8" s="14">
        <v>444</v>
      </c>
      <c r="AW8" s="14">
        <v>437</v>
      </c>
      <c r="AX8" s="14">
        <v>414</v>
      </c>
      <c r="AY8" s="14">
        <v>375</v>
      </c>
      <c r="AZ8" s="14">
        <v>377</v>
      </c>
      <c r="BA8" s="14">
        <v>318</v>
      </c>
      <c r="BB8" s="14">
        <v>316</v>
      </c>
    </row>
    <row r="9" spans="1:54" x14ac:dyDescent="0.25">
      <c r="A9" s="13" t="s">
        <v>24</v>
      </c>
      <c r="B9" s="14">
        <v>1904</v>
      </c>
      <c r="C9" s="14">
        <v>1793</v>
      </c>
      <c r="D9" s="14">
        <v>1727</v>
      </c>
      <c r="E9" s="14">
        <v>1620</v>
      </c>
      <c r="F9" s="14">
        <v>1546</v>
      </c>
      <c r="G9" s="14">
        <v>1433</v>
      </c>
      <c r="H9" s="14">
        <v>1343</v>
      </c>
      <c r="I9" s="14">
        <v>1318</v>
      </c>
      <c r="J9" s="14">
        <v>1216</v>
      </c>
      <c r="K9" s="14">
        <v>1224</v>
      </c>
      <c r="L9" s="14">
        <v>1086</v>
      </c>
      <c r="M9" s="14">
        <v>1052</v>
      </c>
      <c r="N9" s="14">
        <v>932</v>
      </c>
      <c r="O9" s="14">
        <v>865</v>
      </c>
      <c r="P9" s="14">
        <v>774</v>
      </c>
      <c r="Q9" s="14">
        <v>741</v>
      </c>
      <c r="R9" s="14">
        <v>665</v>
      </c>
      <c r="S9" s="14">
        <v>592</v>
      </c>
      <c r="T9" s="14">
        <v>558</v>
      </c>
      <c r="U9" s="14">
        <v>530</v>
      </c>
      <c r="V9" s="14">
        <v>492</v>
      </c>
      <c r="W9" s="14">
        <v>451</v>
      </c>
      <c r="X9" s="14">
        <v>435</v>
      </c>
      <c r="Y9" s="14">
        <v>407</v>
      </c>
      <c r="Z9" s="14">
        <v>424</v>
      </c>
      <c r="AA9" s="14">
        <v>391</v>
      </c>
      <c r="AB9" s="14">
        <v>383</v>
      </c>
      <c r="AC9" s="14">
        <v>355</v>
      </c>
      <c r="AD9" s="14">
        <v>356</v>
      </c>
      <c r="AE9" s="14">
        <v>301</v>
      </c>
      <c r="AF9" s="14">
        <v>314</v>
      </c>
      <c r="AG9" s="14">
        <v>270</v>
      </c>
      <c r="AH9" s="14">
        <v>260</v>
      </c>
      <c r="AI9" s="14">
        <v>255</v>
      </c>
      <c r="AJ9" s="14">
        <v>251</v>
      </c>
      <c r="AK9" s="14">
        <v>211</v>
      </c>
      <c r="AL9" s="14">
        <v>194</v>
      </c>
      <c r="AM9" s="14">
        <v>194</v>
      </c>
      <c r="AN9" s="14">
        <v>165</v>
      </c>
      <c r="AO9" s="14">
        <v>157</v>
      </c>
      <c r="AP9" s="14">
        <v>152</v>
      </c>
      <c r="AQ9" s="14">
        <v>161</v>
      </c>
      <c r="AR9" s="14">
        <v>155</v>
      </c>
      <c r="AS9" s="14">
        <v>146</v>
      </c>
      <c r="AT9" s="14">
        <v>146</v>
      </c>
      <c r="AU9" s="14">
        <v>131</v>
      </c>
      <c r="AV9" s="14">
        <v>147</v>
      </c>
      <c r="AW9" s="14">
        <v>124</v>
      </c>
      <c r="AX9" s="14">
        <v>131</v>
      </c>
      <c r="AY9" s="14">
        <v>124</v>
      </c>
      <c r="AZ9" s="14">
        <v>136</v>
      </c>
      <c r="BA9" s="14">
        <v>120</v>
      </c>
      <c r="BB9" s="14">
        <v>106</v>
      </c>
    </row>
    <row r="10" spans="1:54" x14ac:dyDescent="0.25">
      <c r="A10" s="13" t="s">
        <v>25</v>
      </c>
      <c r="B10" s="14">
        <v>2480</v>
      </c>
      <c r="C10" s="14">
        <v>2296</v>
      </c>
      <c r="D10" s="14">
        <v>2164</v>
      </c>
      <c r="E10" s="14">
        <v>2027</v>
      </c>
      <c r="F10" s="14">
        <v>1832</v>
      </c>
      <c r="G10" s="14">
        <v>1715</v>
      </c>
      <c r="H10" s="14">
        <v>1637</v>
      </c>
      <c r="I10" s="14">
        <v>1526</v>
      </c>
      <c r="J10" s="14">
        <v>1405</v>
      </c>
      <c r="K10" s="14">
        <v>1376</v>
      </c>
      <c r="L10" s="14">
        <v>1263</v>
      </c>
      <c r="M10" s="14">
        <v>1179</v>
      </c>
      <c r="N10" s="14">
        <v>1085</v>
      </c>
      <c r="O10" s="14">
        <v>936</v>
      </c>
      <c r="P10" s="14">
        <v>847</v>
      </c>
      <c r="Q10" s="14">
        <v>749</v>
      </c>
      <c r="R10" s="14">
        <v>657</v>
      </c>
      <c r="S10" s="14">
        <v>602</v>
      </c>
      <c r="T10" s="14">
        <v>546</v>
      </c>
      <c r="U10" s="14">
        <v>499</v>
      </c>
      <c r="V10" s="14">
        <v>463</v>
      </c>
      <c r="W10" s="14">
        <v>438</v>
      </c>
      <c r="X10" s="14">
        <v>416</v>
      </c>
      <c r="Y10" s="14">
        <v>386</v>
      </c>
      <c r="Z10" s="14">
        <v>341</v>
      </c>
      <c r="AA10" s="14">
        <v>315</v>
      </c>
      <c r="AB10" s="14">
        <v>303</v>
      </c>
      <c r="AC10" s="14">
        <v>281</v>
      </c>
      <c r="AD10" s="14">
        <v>265</v>
      </c>
      <c r="AE10" s="14">
        <v>245</v>
      </c>
      <c r="AF10" s="14">
        <v>223</v>
      </c>
      <c r="AG10" s="14">
        <v>190</v>
      </c>
      <c r="AH10" s="14">
        <v>195</v>
      </c>
      <c r="AI10" s="14">
        <v>174</v>
      </c>
      <c r="AJ10" s="14">
        <v>162</v>
      </c>
      <c r="AK10" s="14">
        <v>144</v>
      </c>
      <c r="AL10" s="14">
        <v>129</v>
      </c>
      <c r="AM10" s="14">
        <v>130</v>
      </c>
      <c r="AN10" s="14">
        <v>115</v>
      </c>
      <c r="AO10" s="14">
        <v>104</v>
      </c>
      <c r="AP10" s="14">
        <v>99</v>
      </c>
      <c r="AQ10" s="14">
        <v>79</v>
      </c>
      <c r="AR10" s="14">
        <v>93</v>
      </c>
      <c r="AS10" s="14">
        <v>76</v>
      </c>
      <c r="AT10" s="14">
        <v>88</v>
      </c>
      <c r="AU10" s="14">
        <v>72</v>
      </c>
      <c r="AV10" s="14">
        <v>59</v>
      </c>
      <c r="AW10" s="14">
        <v>54</v>
      </c>
      <c r="AX10" s="14">
        <v>50</v>
      </c>
      <c r="AY10" s="14">
        <v>52</v>
      </c>
      <c r="AZ10" s="14">
        <v>41</v>
      </c>
      <c r="BA10" s="14">
        <v>45</v>
      </c>
      <c r="BB10" s="14">
        <v>38</v>
      </c>
    </row>
    <row r="11" spans="1:54" x14ac:dyDescent="0.25">
      <c r="A11" s="13" t="s">
        <v>26</v>
      </c>
      <c r="B11" s="14">
        <v>1104</v>
      </c>
      <c r="C11" s="14">
        <v>1194</v>
      </c>
      <c r="D11" s="14">
        <v>1347</v>
      </c>
      <c r="E11" s="14">
        <v>1567</v>
      </c>
      <c r="F11" s="14">
        <v>1820</v>
      </c>
      <c r="G11" s="14">
        <v>2132</v>
      </c>
      <c r="H11" s="14">
        <v>2462</v>
      </c>
      <c r="I11" s="14">
        <v>2904</v>
      </c>
      <c r="J11" s="14">
        <v>3347</v>
      </c>
      <c r="K11" s="14">
        <v>3687</v>
      </c>
      <c r="L11" s="14">
        <v>4323</v>
      </c>
      <c r="M11" s="14">
        <v>4738</v>
      </c>
      <c r="N11" s="14">
        <v>5245</v>
      </c>
      <c r="O11" s="14">
        <v>5738</v>
      </c>
      <c r="P11" s="14">
        <v>6164</v>
      </c>
      <c r="Q11" s="14">
        <v>6681</v>
      </c>
      <c r="R11" s="14">
        <v>7240</v>
      </c>
      <c r="S11" s="14">
        <v>7586</v>
      </c>
      <c r="T11" s="14">
        <v>7808</v>
      </c>
      <c r="U11" s="14">
        <v>8215</v>
      </c>
      <c r="V11" s="14">
        <v>8487</v>
      </c>
      <c r="W11" s="14">
        <v>8814</v>
      </c>
      <c r="X11" s="14">
        <v>8831</v>
      </c>
      <c r="Y11" s="14">
        <v>8748</v>
      </c>
      <c r="Z11" s="14">
        <v>8970</v>
      </c>
      <c r="AA11" s="14">
        <v>8786</v>
      </c>
      <c r="AB11" s="14">
        <v>8635</v>
      </c>
      <c r="AC11" s="14">
        <v>8471</v>
      </c>
      <c r="AD11" s="14">
        <v>8093</v>
      </c>
      <c r="AE11" s="14">
        <v>7824</v>
      </c>
      <c r="AF11" s="14">
        <v>7508</v>
      </c>
      <c r="AG11" s="14">
        <v>7383</v>
      </c>
      <c r="AH11" s="14">
        <v>7294</v>
      </c>
      <c r="AI11" s="14">
        <v>6963</v>
      </c>
      <c r="AJ11" s="14">
        <v>6524</v>
      </c>
      <c r="AK11" s="14">
        <v>6130</v>
      </c>
      <c r="AL11" s="14">
        <v>5660</v>
      </c>
      <c r="AM11" s="14">
        <v>5293</v>
      </c>
      <c r="AN11" s="14">
        <v>5136</v>
      </c>
      <c r="AO11" s="14">
        <v>4784</v>
      </c>
      <c r="AP11" s="14">
        <v>4636</v>
      </c>
      <c r="AQ11" s="14">
        <v>4433</v>
      </c>
      <c r="AR11" s="14">
        <v>4225</v>
      </c>
      <c r="AS11" s="14">
        <v>3959</v>
      </c>
      <c r="AT11" s="14">
        <v>3797</v>
      </c>
      <c r="AU11" s="14">
        <v>3595</v>
      </c>
      <c r="AV11" s="14">
        <v>3467</v>
      </c>
      <c r="AW11" s="14">
        <v>3152</v>
      </c>
      <c r="AX11" s="14">
        <v>3017</v>
      </c>
      <c r="AY11" s="14">
        <v>2773</v>
      </c>
      <c r="AZ11" s="14">
        <v>2629</v>
      </c>
      <c r="BA11" s="14">
        <v>2478</v>
      </c>
      <c r="BB11" s="14">
        <v>2343</v>
      </c>
    </row>
    <row r="12" spans="1:54" x14ac:dyDescent="0.25">
      <c r="A12" s="13" t="s">
        <v>27</v>
      </c>
      <c r="B12" s="14">
        <v>1203</v>
      </c>
      <c r="C12" s="14">
        <v>1239</v>
      </c>
      <c r="D12" s="14">
        <v>1373</v>
      </c>
      <c r="E12" s="14">
        <v>1566</v>
      </c>
      <c r="F12" s="14">
        <v>1792</v>
      </c>
      <c r="G12" s="14">
        <v>2046</v>
      </c>
      <c r="H12" s="14">
        <v>2358</v>
      </c>
      <c r="I12" s="14">
        <v>2620</v>
      </c>
      <c r="J12" s="14">
        <v>3113</v>
      </c>
      <c r="K12" s="14">
        <v>3424</v>
      </c>
      <c r="L12" s="14">
        <v>3841</v>
      </c>
      <c r="M12" s="14">
        <v>4208</v>
      </c>
      <c r="N12" s="14">
        <v>4594</v>
      </c>
      <c r="O12" s="14">
        <v>5010</v>
      </c>
      <c r="P12" s="14">
        <v>5345</v>
      </c>
      <c r="Q12" s="14">
        <v>5783</v>
      </c>
      <c r="R12" s="14">
        <v>6255</v>
      </c>
      <c r="S12" s="14">
        <v>6503</v>
      </c>
      <c r="T12" s="14">
        <v>6818</v>
      </c>
      <c r="U12" s="14">
        <v>7049</v>
      </c>
      <c r="V12" s="14">
        <v>7268</v>
      </c>
      <c r="W12" s="14">
        <v>7516</v>
      </c>
      <c r="X12" s="14">
        <v>7424</v>
      </c>
      <c r="Y12" s="14">
        <v>7621</v>
      </c>
      <c r="Z12" s="14">
        <v>7410</v>
      </c>
      <c r="AA12" s="14">
        <v>7401</v>
      </c>
      <c r="AB12" s="14">
        <v>7191</v>
      </c>
      <c r="AC12" s="14">
        <v>7249</v>
      </c>
      <c r="AD12" s="14">
        <v>7030</v>
      </c>
      <c r="AE12" s="14">
        <v>6708</v>
      </c>
      <c r="AF12" s="14">
        <v>6276</v>
      </c>
      <c r="AG12" s="14">
        <v>6272</v>
      </c>
      <c r="AH12" s="14">
        <v>6155</v>
      </c>
      <c r="AI12" s="14">
        <v>5944</v>
      </c>
      <c r="AJ12" s="14">
        <v>5467</v>
      </c>
      <c r="AK12" s="14">
        <v>5088</v>
      </c>
      <c r="AL12" s="14">
        <v>4730</v>
      </c>
      <c r="AM12" s="14">
        <v>4569</v>
      </c>
      <c r="AN12" s="14">
        <v>4255</v>
      </c>
      <c r="AO12" s="14">
        <v>4106</v>
      </c>
      <c r="AP12" s="14">
        <v>3846</v>
      </c>
      <c r="AQ12" s="14">
        <v>3738</v>
      </c>
      <c r="AR12" s="14">
        <v>3531</v>
      </c>
      <c r="AS12" s="14">
        <v>3438</v>
      </c>
      <c r="AT12" s="14">
        <v>3198</v>
      </c>
      <c r="AU12" s="14">
        <v>3099</v>
      </c>
      <c r="AV12" s="14">
        <v>2866</v>
      </c>
      <c r="AW12" s="14">
        <v>2726</v>
      </c>
      <c r="AX12" s="14">
        <v>2543</v>
      </c>
      <c r="AY12" s="14">
        <v>2355</v>
      </c>
      <c r="AZ12" s="14">
        <v>2319</v>
      </c>
      <c r="BA12" s="14">
        <v>2203</v>
      </c>
      <c r="BB12" s="14">
        <v>2019</v>
      </c>
    </row>
    <row r="13" spans="1:54" x14ac:dyDescent="0.25">
      <c r="A13" s="13" t="s">
        <v>28</v>
      </c>
      <c r="B13" s="14">
        <v>1212</v>
      </c>
      <c r="C13" s="14">
        <v>1258</v>
      </c>
      <c r="D13" s="14">
        <v>1394</v>
      </c>
      <c r="E13" s="14">
        <v>1532</v>
      </c>
      <c r="F13" s="14">
        <v>1658</v>
      </c>
      <c r="G13" s="14">
        <v>1856</v>
      </c>
      <c r="H13" s="14">
        <v>2118</v>
      </c>
      <c r="I13" s="14">
        <v>2343</v>
      </c>
      <c r="J13" s="14">
        <v>2619</v>
      </c>
      <c r="K13" s="14">
        <v>2983</v>
      </c>
      <c r="L13" s="14">
        <v>3255</v>
      </c>
      <c r="M13" s="14">
        <v>3580</v>
      </c>
      <c r="N13" s="14">
        <v>3910</v>
      </c>
      <c r="O13" s="14">
        <v>4133</v>
      </c>
      <c r="P13" s="14">
        <v>4503</v>
      </c>
      <c r="Q13" s="14">
        <v>4772</v>
      </c>
      <c r="R13" s="14">
        <v>5072</v>
      </c>
      <c r="S13" s="14">
        <v>5430</v>
      </c>
      <c r="T13" s="14">
        <v>5560</v>
      </c>
      <c r="U13" s="14">
        <v>5699</v>
      </c>
      <c r="V13" s="14">
        <v>5853</v>
      </c>
      <c r="W13" s="14">
        <v>6157</v>
      </c>
      <c r="X13" s="14">
        <v>6260</v>
      </c>
      <c r="Y13" s="14">
        <v>6129</v>
      </c>
      <c r="Z13" s="14">
        <v>6141</v>
      </c>
      <c r="AA13" s="14">
        <v>6019</v>
      </c>
      <c r="AB13" s="14">
        <v>5969</v>
      </c>
      <c r="AC13" s="14">
        <v>5822</v>
      </c>
      <c r="AD13" s="14">
        <v>5723</v>
      </c>
      <c r="AE13" s="14">
        <v>5448</v>
      </c>
      <c r="AF13" s="14">
        <v>5211</v>
      </c>
      <c r="AG13" s="14">
        <v>5071</v>
      </c>
      <c r="AH13" s="14">
        <v>5051</v>
      </c>
      <c r="AI13" s="14">
        <v>5007</v>
      </c>
      <c r="AJ13" s="14">
        <v>4585</v>
      </c>
      <c r="AK13" s="14">
        <v>4266</v>
      </c>
      <c r="AL13" s="14">
        <v>3945</v>
      </c>
      <c r="AM13" s="14">
        <v>3775</v>
      </c>
      <c r="AN13" s="14">
        <v>3599</v>
      </c>
      <c r="AO13" s="14">
        <v>3375</v>
      </c>
      <c r="AP13" s="14">
        <v>3248</v>
      </c>
      <c r="AQ13" s="14">
        <v>3155</v>
      </c>
      <c r="AR13" s="14">
        <v>2951</v>
      </c>
      <c r="AS13" s="14">
        <v>2910</v>
      </c>
      <c r="AT13" s="14">
        <v>2706</v>
      </c>
      <c r="AU13" s="14">
        <v>2602</v>
      </c>
      <c r="AV13" s="14">
        <v>2455</v>
      </c>
      <c r="AW13" s="14">
        <v>2273</v>
      </c>
      <c r="AX13" s="14">
        <v>2105</v>
      </c>
      <c r="AY13" s="14">
        <v>1977</v>
      </c>
      <c r="AZ13" s="14">
        <v>1931</v>
      </c>
      <c r="BA13" s="14">
        <v>1744</v>
      </c>
      <c r="BB13" s="14">
        <v>1647</v>
      </c>
    </row>
    <row r="14" spans="1:54" x14ac:dyDescent="0.25">
      <c r="A14" s="13" t="s">
        <v>29</v>
      </c>
      <c r="B14" s="14">
        <v>1442</v>
      </c>
      <c r="C14" s="14">
        <v>1377</v>
      </c>
      <c r="D14" s="14">
        <v>1449</v>
      </c>
      <c r="E14" s="14">
        <v>1514</v>
      </c>
      <c r="F14" s="14">
        <v>1581</v>
      </c>
      <c r="G14" s="14">
        <v>1676</v>
      </c>
      <c r="H14" s="14">
        <v>1769</v>
      </c>
      <c r="I14" s="14">
        <v>1910</v>
      </c>
      <c r="J14" s="14">
        <v>2062</v>
      </c>
      <c r="K14" s="14">
        <v>2302</v>
      </c>
      <c r="L14" s="14">
        <v>2441</v>
      </c>
      <c r="M14" s="14">
        <v>2647</v>
      </c>
      <c r="N14" s="14">
        <v>2735</v>
      </c>
      <c r="O14" s="14">
        <v>2882</v>
      </c>
      <c r="P14" s="14">
        <v>3058</v>
      </c>
      <c r="Q14" s="14">
        <v>3210</v>
      </c>
      <c r="R14" s="14">
        <v>3332</v>
      </c>
      <c r="S14" s="14">
        <v>3543</v>
      </c>
      <c r="T14" s="14">
        <v>3641</v>
      </c>
      <c r="U14" s="14">
        <v>3736</v>
      </c>
      <c r="V14" s="14">
        <v>3786</v>
      </c>
      <c r="W14" s="14">
        <v>3873</v>
      </c>
      <c r="X14" s="14">
        <v>4014</v>
      </c>
      <c r="Y14" s="14">
        <v>3974</v>
      </c>
      <c r="Z14" s="14">
        <v>3931</v>
      </c>
      <c r="AA14" s="14">
        <v>3863</v>
      </c>
      <c r="AB14" s="14">
        <v>3789</v>
      </c>
      <c r="AC14" s="14">
        <v>3668</v>
      </c>
      <c r="AD14" s="14">
        <v>3580</v>
      </c>
      <c r="AE14" s="14">
        <v>3448</v>
      </c>
      <c r="AF14" s="14">
        <v>3267</v>
      </c>
      <c r="AG14" s="14">
        <v>3260</v>
      </c>
      <c r="AH14" s="14">
        <v>3225</v>
      </c>
      <c r="AI14" s="14">
        <v>3093</v>
      </c>
      <c r="AJ14" s="14">
        <v>2973</v>
      </c>
      <c r="AK14" s="14">
        <v>2706</v>
      </c>
      <c r="AL14" s="14">
        <v>2525</v>
      </c>
      <c r="AM14" s="14">
        <v>2431</v>
      </c>
      <c r="AN14" s="14">
        <v>2236</v>
      </c>
      <c r="AO14" s="14">
        <v>2140</v>
      </c>
      <c r="AP14" s="14">
        <v>2049</v>
      </c>
      <c r="AQ14" s="14">
        <v>2002</v>
      </c>
      <c r="AR14" s="14">
        <v>1911</v>
      </c>
      <c r="AS14" s="14">
        <v>1822</v>
      </c>
      <c r="AT14" s="14">
        <v>1691</v>
      </c>
      <c r="AU14" s="14">
        <v>1648</v>
      </c>
      <c r="AV14" s="14">
        <v>1582</v>
      </c>
      <c r="AW14" s="14">
        <v>1464</v>
      </c>
      <c r="AX14" s="14">
        <v>1379</v>
      </c>
      <c r="AY14" s="14">
        <v>1301</v>
      </c>
      <c r="AZ14" s="14">
        <v>1225</v>
      </c>
      <c r="BA14" s="14">
        <v>1180</v>
      </c>
      <c r="BB14" s="14">
        <v>1074</v>
      </c>
    </row>
    <row r="15" spans="1:54" x14ac:dyDescent="0.25">
      <c r="A15" s="13" t="s">
        <v>30</v>
      </c>
      <c r="B15" s="14">
        <v>1641</v>
      </c>
      <c r="C15" s="14">
        <v>1625</v>
      </c>
      <c r="D15" s="14">
        <v>1606</v>
      </c>
      <c r="E15" s="14">
        <v>1493</v>
      </c>
      <c r="F15" s="14">
        <v>1482</v>
      </c>
      <c r="G15" s="14">
        <v>1547</v>
      </c>
      <c r="H15" s="14">
        <v>1558</v>
      </c>
      <c r="I15" s="14">
        <v>1549</v>
      </c>
      <c r="J15" s="14">
        <v>1615</v>
      </c>
      <c r="K15" s="14">
        <v>1681</v>
      </c>
      <c r="L15" s="14">
        <v>1684</v>
      </c>
      <c r="M15" s="14">
        <v>1715</v>
      </c>
      <c r="N15" s="14">
        <v>1771</v>
      </c>
      <c r="O15" s="14">
        <v>1744</v>
      </c>
      <c r="P15" s="14">
        <v>1732</v>
      </c>
      <c r="Q15" s="14">
        <v>1796</v>
      </c>
      <c r="R15" s="14">
        <v>1771</v>
      </c>
      <c r="S15" s="14">
        <v>1815</v>
      </c>
      <c r="T15" s="14">
        <v>1861</v>
      </c>
      <c r="U15" s="14">
        <v>1871</v>
      </c>
      <c r="V15" s="14">
        <v>1853</v>
      </c>
      <c r="W15" s="14">
        <v>1927</v>
      </c>
      <c r="X15" s="14">
        <v>1897</v>
      </c>
      <c r="Y15" s="14">
        <v>1894</v>
      </c>
      <c r="Z15" s="14">
        <v>1866</v>
      </c>
      <c r="AA15" s="14">
        <v>1844</v>
      </c>
      <c r="AB15" s="14">
        <v>1802</v>
      </c>
      <c r="AC15" s="14">
        <v>1783</v>
      </c>
      <c r="AD15" s="14">
        <v>1676</v>
      </c>
      <c r="AE15" s="14">
        <v>1647</v>
      </c>
      <c r="AF15" s="14">
        <v>1561</v>
      </c>
      <c r="AG15" s="14">
        <v>1550</v>
      </c>
      <c r="AH15" s="14">
        <v>1526</v>
      </c>
      <c r="AI15" s="14">
        <v>1464</v>
      </c>
      <c r="AJ15" s="14">
        <v>1345</v>
      </c>
      <c r="AK15" s="14">
        <v>1242</v>
      </c>
      <c r="AL15" s="14">
        <v>1172</v>
      </c>
      <c r="AM15" s="14">
        <v>1097</v>
      </c>
      <c r="AN15" s="14">
        <v>1036</v>
      </c>
      <c r="AO15" s="14">
        <v>969</v>
      </c>
      <c r="AP15" s="14">
        <v>944</v>
      </c>
      <c r="AQ15" s="14">
        <v>897</v>
      </c>
      <c r="AR15" s="14">
        <v>872</v>
      </c>
      <c r="AS15" s="14">
        <v>783</v>
      </c>
      <c r="AT15" s="14">
        <v>812</v>
      </c>
      <c r="AU15" s="14">
        <v>731</v>
      </c>
      <c r="AV15" s="14">
        <v>695</v>
      </c>
      <c r="AW15" s="14">
        <v>653</v>
      </c>
      <c r="AX15" s="14">
        <v>640</v>
      </c>
      <c r="AY15" s="14">
        <v>580</v>
      </c>
      <c r="AZ15" s="14">
        <v>551</v>
      </c>
      <c r="BA15" s="14">
        <v>529</v>
      </c>
      <c r="BB15" s="14">
        <v>511</v>
      </c>
    </row>
    <row r="16" spans="1:54" x14ac:dyDescent="0.25">
      <c r="A16" s="13" t="s">
        <v>31</v>
      </c>
      <c r="B16" s="14">
        <v>1800</v>
      </c>
      <c r="C16" s="14">
        <v>1704</v>
      </c>
      <c r="D16" s="14">
        <v>1643</v>
      </c>
      <c r="E16" s="14">
        <v>1562</v>
      </c>
      <c r="F16" s="14">
        <v>1516</v>
      </c>
      <c r="G16" s="14">
        <v>1474</v>
      </c>
      <c r="H16" s="14">
        <v>1451</v>
      </c>
      <c r="I16" s="14">
        <v>1426</v>
      </c>
      <c r="J16" s="14">
        <v>1425</v>
      </c>
      <c r="K16" s="14">
        <v>1416</v>
      </c>
      <c r="L16" s="14">
        <v>1398</v>
      </c>
      <c r="M16" s="14">
        <v>1355</v>
      </c>
      <c r="N16" s="14">
        <v>1378</v>
      </c>
      <c r="O16" s="14">
        <v>1338</v>
      </c>
      <c r="P16" s="14">
        <v>1319</v>
      </c>
      <c r="Q16" s="14">
        <v>1251</v>
      </c>
      <c r="R16" s="14">
        <v>1252</v>
      </c>
      <c r="S16" s="14">
        <v>1230</v>
      </c>
      <c r="T16" s="14">
        <v>1235</v>
      </c>
      <c r="U16" s="14">
        <v>1255</v>
      </c>
      <c r="V16" s="14">
        <v>1210</v>
      </c>
      <c r="W16" s="14">
        <v>1218</v>
      </c>
      <c r="X16" s="14">
        <v>1210</v>
      </c>
      <c r="Y16" s="14">
        <v>1207</v>
      </c>
      <c r="Z16" s="14">
        <v>1200</v>
      </c>
      <c r="AA16" s="14">
        <v>1152</v>
      </c>
      <c r="AB16" s="14">
        <v>1160</v>
      </c>
      <c r="AC16" s="14">
        <v>1141</v>
      </c>
      <c r="AD16" s="14">
        <v>1091</v>
      </c>
      <c r="AE16" s="14">
        <v>1033</v>
      </c>
      <c r="AF16" s="14">
        <v>956</v>
      </c>
      <c r="AG16" s="14">
        <v>927</v>
      </c>
      <c r="AH16" s="14">
        <v>937</v>
      </c>
      <c r="AI16" s="14">
        <v>908</v>
      </c>
      <c r="AJ16" s="14">
        <v>855</v>
      </c>
      <c r="AK16" s="14">
        <v>748</v>
      </c>
      <c r="AL16" s="14">
        <v>711</v>
      </c>
      <c r="AM16" s="14">
        <v>696</v>
      </c>
      <c r="AN16" s="14">
        <v>626</v>
      </c>
      <c r="AO16" s="14">
        <v>607</v>
      </c>
      <c r="AP16" s="14">
        <v>580</v>
      </c>
      <c r="AQ16" s="14">
        <v>584</v>
      </c>
      <c r="AR16" s="14">
        <v>547</v>
      </c>
      <c r="AS16" s="14">
        <v>520</v>
      </c>
      <c r="AT16" s="14">
        <v>506</v>
      </c>
      <c r="AU16" s="14">
        <v>475</v>
      </c>
      <c r="AV16" s="14">
        <v>448</v>
      </c>
      <c r="AW16" s="14">
        <v>420</v>
      </c>
      <c r="AX16" s="14">
        <v>417</v>
      </c>
      <c r="AY16" s="14">
        <v>407</v>
      </c>
      <c r="AZ16" s="14">
        <v>362</v>
      </c>
      <c r="BA16" s="14">
        <v>356</v>
      </c>
      <c r="BB16" s="14">
        <v>345</v>
      </c>
    </row>
    <row r="17" spans="1:54" x14ac:dyDescent="0.25">
      <c r="A17" s="13" t="s">
        <v>32</v>
      </c>
      <c r="B17" s="14">
        <v>1906</v>
      </c>
      <c r="C17" s="14">
        <v>1831</v>
      </c>
      <c r="D17" s="14">
        <v>1766</v>
      </c>
      <c r="E17" s="14">
        <v>1632</v>
      </c>
      <c r="F17" s="14">
        <v>1560</v>
      </c>
      <c r="G17" s="14">
        <v>1472</v>
      </c>
      <c r="H17" s="14">
        <v>1397</v>
      </c>
      <c r="I17" s="14">
        <v>1340</v>
      </c>
      <c r="J17" s="14">
        <v>1265</v>
      </c>
      <c r="K17" s="14">
        <v>1184</v>
      </c>
      <c r="L17" s="14">
        <v>1107</v>
      </c>
      <c r="M17" s="14">
        <v>1082</v>
      </c>
      <c r="N17" s="14">
        <v>1018</v>
      </c>
      <c r="O17" s="14">
        <v>893</v>
      </c>
      <c r="P17" s="14">
        <v>797</v>
      </c>
      <c r="Q17" s="14">
        <v>659</v>
      </c>
      <c r="R17" s="14">
        <v>643</v>
      </c>
      <c r="S17" s="14">
        <v>606</v>
      </c>
      <c r="T17" s="14">
        <v>538</v>
      </c>
      <c r="U17" s="14">
        <v>533</v>
      </c>
      <c r="V17" s="14">
        <v>482</v>
      </c>
      <c r="W17" s="14">
        <v>466</v>
      </c>
      <c r="X17" s="14">
        <v>432</v>
      </c>
      <c r="Y17" s="14">
        <v>396</v>
      </c>
      <c r="Z17" s="14">
        <v>390</v>
      </c>
      <c r="AA17" s="14">
        <v>357</v>
      </c>
      <c r="AB17" s="14">
        <v>345</v>
      </c>
      <c r="AC17" s="14">
        <v>342</v>
      </c>
      <c r="AD17" s="14">
        <v>303</v>
      </c>
      <c r="AE17" s="14">
        <v>277</v>
      </c>
      <c r="AF17" s="14">
        <v>272</v>
      </c>
      <c r="AG17" s="14">
        <v>263</v>
      </c>
      <c r="AH17" s="14">
        <v>267</v>
      </c>
      <c r="AI17" s="14">
        <v>239</v>
      </c>
      <c r="AJ17" s="14">
        <v>235</v>
      </c>
      <c r="AK17" s="14">
        <v>188</v>
      </c>
      <c r="AL17" s="14">
        <v>175</v>
      </c>
      <c r="AM17" s="14">
        <v>173</v>
      </c>
      <c r="AN17" s="14">
        <v>159</v>
      </c>
      <c r="AO17" s="14">
        <v>154</v>
      </c>
      <c r="AP17" s="14">
        <v>136</v>
      </c>
      <c r="AQ17" s="14">
        <v>140</v>
      </c>
      <c r="AR17" s="14">
        <v>148</v>
      </c>
      <c r="AS17" s="14">
        <v>142</v>
      </c>
      <c r="AT17" s="14">
        <v>133</v>
      </c>
      <c r="AU17" s="14">
        <v>132</v>
      </c>
      <c r="AV17" s="14">
        <v>128</v>
      </c>
      <c r="AW17" s="14">
        <v>128</v>
      </c>
      <c r="AX17" s="14">
        <v>105</v>
      </c>
      <c r="AY17" s="14">
        <v>107</v>
      </c>
      <c r="AZ17" s="14">
        <v>106</v>
      </c>
      <c r="BA17" s="14">
        <v>115</v>
      </c>
      <c r="BB17" s="14">
        <v>125</v>
      </c>
    </row>
    <row r="18" spans="1:54" x14ac:dyDescent="0.25">
      <c r="A18" s="13" t="s">
        <v>33</v>
      </c>
      <c r="B18" s="14">
        <v>2479</v>
      </c>
      <c r="C18" s="14">
        <v>2278</v>
      </c>
      <c r="D18" s="14">
        <v>2134</v>
      </c>
      <c r="E18" s="14">
        <v>2023</v>
      </c>
      <c r="F18" s="14">
        <v>1858</v>
      </c>
      <c r="G18" s="14">
        <v>1688</v>
      </c>
      <c r="H18" s="14">
        <v>1597</v>
      </c>
      <c r="I18" s="14">
        <v>1495</v>
      </c>
      <c r="J18" s="14">
        <v>1486</v>
      </c>
      <c r="K18" s="14">
        <v>1383</v>
      </c>
      <c r="L18" s="14">
        <v>1284</v>
      </c>
      <c r="M18" s="14">
        <v>1163</v>
      </c>
      <c r="N18" s="14">
        <v>1065</v>
      </c>
      <c r="O18" s="14">
        <v>944</v>
      </c>
      <c r="P18" s="14">
        <v>811</v>
      </c>
      <c r="Q18" s="14">
        <v>739</v>
      </c>
      <c r="R18" s="14">
        <v>660</v>
      </c>
      <c r="S18" s="14">
        <v>587</v>
      </c>
      <c r="T18" s="14">
        <v>535</v>
      </c>
      <c r="U18" s="14">
        <v>498</v>
      </c>
      <c r="V18" s="14">
        <v>451</v>
      </c>
      <c r="W18" s="14">
        <v>407</v>
      </c>
      <c r="X18" s="14">
        <v>388</v>
      </c>
      <c r="Y18" s="14">
        <v>371</v>
      </c>
      <c r="Z18" s="14">
        <v>338</v>
      </c>
      <c r="AA18" s="14">
        <v>322</v>
      </c>
      <c r="AB18" s="14">
        <v>298</v>
      </c>
      <c r="AC18" s="14">
        <v>262</v>
      </c>
      <c r="AD18" s="14">
        <v>264</v>
      </c>
      <c r="AE18" s="14">
        <v>246</v>
      </c>
      <c r="AF18" s="14">
        <v>184</v>
      </c>
      <c r="AG18" s="14">
        <v>210</v>
      </c>
      <c r="AH18" s="14">
        <v>199</v>
      </c>
      <c r="AI18" s="14">
        <v>186</v>
      </c>
      <c r="AJ18" s="14">
        <v>151</v>
      </c>
      <c r="AK18" s="14">
        <v>133</v>
      </c>
      <c r="AL18" s="14">
        <v>130</v>
      </c>
      <c r="AM18" s="14">
        <v>116</v>
      </c>
      <c r="AN18" s="14">
        <v>108</v>
      </c>
      <c r="AO18" s="14">
        <v>102</v>
      </c>
      <c r="AP18" s="14">
        <v>104</v>
      </c>
      <c r="AQ18" s="14">
        <v>92</v>
      </c>
      <c r="AR18" s="14">
        <v>79</v>
      </c>
      <c r="AS18" s="14">
        <v>88</v>
      </c>
      <c r="AT18" s="14">
        <v>78</v>
      </c>
      <c r="AU18" s="14">
        <v>70</v>
      </c>
      <c r="AV18" s="14">
        <v>74</v>
      </c>
      <c r="AW18" s="14">
        <v>53</v>
      </c>
      <c r="AX18" s="14">
        <v>58</v>
      </c>
      <c r="AY18" s="14">
        <v>60</v>
      </c>
      <c r="AZ18" s="14">
        <v>45</v>
      </c>
      <c r="BA18" s="14">
        <v>59</v>
      </c>
      <c r="BB18" s="14">
        <v>42</v>
      </c>
    </row>
    <row r="19" spans="1:54" x14ac:dyDescent="0.25">
      <c r="A19" s="13" t="s">
        <v>34</v>
      </c>
      <c r="B19" s="14">
        <v>1091</v>
      </c>
      <c r="C19" s="14">
        <v>1175</v>
      </c>
      <c r="D19" s="14">
        <v>1307</v>
      </c>
      <c r="E19" s="14">
        <v>1578</v>
      </c>
      <c r="F19" s="14">
        <v>1815</v>
      </c>
      <c r="G19" s="14">
        <v>2090</v>
      </c>
      <c r="H19" s="14">
        <v>2472</v>
      </c>
      <c r="I19" s="14">
        <v>2882</v>
      </c>
      <c r="J19" s="14">
        <v>3377</v>
      </c>
      <c r="K19" s="14">
        <v>3777</v>
      </c>
      <c r="L19" s="14">
        <v>4286</v>
      </c>
      <c r="M19" s="14">
        <v>4715</v>
      </c>
      <c r="N19" s="14">
        <v>5239</v>
      </c>
      <c r="O19" s="14">
        <v>5796</v>
      </c>
      <c r="P19" s="14">
        <v>6057</v>
      </c>
      <c r="Q19" s="14">
        <v>6747</v>
      </c>
      <c r="R19" s="14">
        <v>7238</v>
      </c>
      <c r="S19" s="14">
        <v>7537</v>
      </c>
      <c r="T19" s="14">
        <v>7882</v>
      </c>
      <c r="U19" s="14">
        <v>8206</v>
      </c>
      <c r="V19" s="14">
        <v>8351</v>
      </c>
      <c r="W19" s="14">
        <v>8685</v>
      </c>
      <c r="X19" s="14">
        <v>8902</v>
      </c>
      <c r="Y19" s="14">
        <v>8727</v>
      </c>
      <c r="Z19" s="14">
        <v>8740</v>
      </c>
      <c r="AA19" s="14">
        <v>8724</v>
      </c>
      <c r="AB19" s="14">
        <v>8548</v>
      </c>
      <c r="AC19" s="14">
        <v>8436</v>
      </c>
      <c r="AD19" s="14">
        <v>8078</v>
      </c>
      <c r="AE19" s="14">
        <v>7836</v>
      </c>
      <c r="AF19" s="14">
        <v>7566</v>
      </c>
      <c r="AG19" s="14">
        <v>7477</v>
      </c>
      <c r="AH19" s="14">
        <v>7360</v>
      </c>
      <c r="AI19" s="14">
        <v>7207</v>
      </c>
      <c r="AJ19" s="14">
        <v>6591</v>
      </c>
      <c r="AK19" s="14">
        <v>6153</v>
      </c>
      <c r="AL19" s="14">
        <v>5755</v>
      </c>
      <c r="AM19" s="14">
        <v>5422</v>
      </c>
      <c r="AN19" s="14">
        <v>5007</v>
      </c>
      <c r="AO19" s="14">
        <v>4837</v>
      </c>
      <c r="AP19" s="14">
        <v>4709</v>
      </c>
      <c r="AQ19" s="14">
        <v>4486</v>
      </c>
      <c r="AR19" s="14">
        <v>4297</v>
      </c>
      <c r="AS19" s="14">
        <v>4123</v>
      </c>
      <c r="AT19" s="14">
        <v>3845</v>
      </c>
      <c r="AU19" s="14">
        <v>3673</v>
      </c>
      <c r="AV19" s="14">
        <v>3415</v>
      </c>
      <c r="AW19" s="14">
        <v>3269</v>
      </c>
      <c r="AX19" s="14">
        <v>3096</v>
      </c>
      <c r="AY19" s="14">
        <v>2811</v>
      </c>
      <c r="AZ19" s="14">
        <v>2656</v>
      </c>
      <c r="BA19" s="14">
        <v>2480</v>
      </c>
      <c r="BB19" s="14">
        <v>2305</v>
      </c>
    </row>
    <row r="20" spans="1:54" x14ac:dyDescent="0.25">
      <c r="A20" s="13" t="s">
        <v>35</v>
      </c>
      <c r="B20" s="14">
        <v>1129</v>
      </c>
      <c r="C20" s="14">
        <v>1196</v>
      </c>
      <c r="D20" s="14">
        <v>1370</v>
      </c>
      <c r="E20" s="14">
        <v>1559</v>
      </c>
      <c r="F20" s="14">
        <v>1737</v>
      </c>
      <c r="G20" s="14">
        <v>2007</v>
      </c>
      <c r="H20" s="14">
        <v>2301</v>
      </c>
      <c r="I20" s="14">
        <v>2622</v>
      </c>
      <c r="J20" s="14">
        <v>2947</v>
      </c>
      <c r="K20" s="14">
        <v>3321</v>
      </c>
      <c r="L20" s="14">
        <v>3701</v>
      </c>
      <c r="M20" s="14">
        <v>4096</v>
      </c>
      <c r="N20" s="14">
        <v>4464</v>
      </c>
      <c r="O20" s="14">
        <v>4802</v>
      </c>
      <c r="P20" s="14">
        <v>5350</v>
      </c>
      <c r="Q20" s="14">
        <v>5643</v>
      </c>
      <c r="R20" s="14">
        <v>6020</v>
      </c>
      <c r="S20" s="14">
        <v>6351</v>
      </c>
      <c r="T20" s="14">
        <v>6684</v>
      </c>
      <c r="U20" s="14">
        <v>6845</v>
      </c>
      <c r="V20" s="14">
        <v>6984</v>
      </c>
      <c r="W20" s="14">
        <v>7251</v>
      </c>
      <c r="X20" s="14">
        <v>7349</v>
      </c>
      <c r="Y20" s="14">
        <v>7458</v>
      </c>
      <c r="Z20" s="14">
        <v>7202</v>
      </c>
      <c r="AA20" s="14">
        <v>7113</v>
      </c>
      <c r="AB20" s="14">
        <v>7026</v>
      </c>
      <c r="AC20" s="14">
        <v>6948</v>
      </c>
      <c r="AD20" s="14">
        <v>6703</v>
      </c>
      <c r="AE20" s="14">
        <v>6517</v>
      </c>
      <c r="AF20" s="14">
        <v>6129</v>
      </c>
      <c r="AG20" s="14">
        <v>6092</v>
      </c>
      <c r="AH20" s="14">
        <v>5960</v>
      </c>
      <c r="AI20" s="14">
        <v>5812</v>
      </c>
      <c r="AJ20" s="14">
        <v>5412</v>
      </c>
      <c r="AK20" s="14">
        <v>4910</v>
      </c>
      <c r="AL20" s="14">
        <v>4543</v>
      </c>
      <c r="AM20" s="14">
        <v>4336</v>
      </c>
      <c r="AN20" s="14">
        <v>4053</v>
      </c>
      <c r="AO20" s="14">
        <v>3907</v>
      </c>
      <c r="AP20" s="14">
        <v>3765</v>
      </c>
      <c r="AQ20" s="14">
        <v>3613</v>
      </c>
      <c r="AR20" s="14">
        <v>3442</v>
      </c>
      <c r="AS20" s="14">
        <v>3273</v>
      </c>
      <c r="AT20" s="14">
        <v>3058</v>
      </c>
      <c r="AU20" s="14">
        <v>2909</v>
      </c>
      <c r="AV20" s="14">
        <v>2802</v>
      </c>
      <c r="AW20" s="14">
        <v>2654</v>
      </c>
      <c r="AX20" s="14">
        <v>2514</v>
      </c>
      <c r="AY20" s="14">
        <v>2295</v>
      </c>
      <c r="AZ20" s="14">
        <v>2196</v>
      </c>
      <c r="BA20" s="14">
        <v>2019</v>
      </c>
      <c r="BB20" s="14">
        <v>1883</v>
      </c>
    </row>
    <row r="21" spans="1:54" x14ac:dyDescent="0.25">
      <c r="A21" s="13" t="s">
        <v>36</v>
      </c>
      <c r="B21" s="14">
        <v>1207</v>
      </c>
      <c r="C21" s="14">
        <v>1290</v>
      </c>
      <c r="D21" s="14">
        <v>1402</v>
      </c>
      <c r="E21" s="14">
        <v>1501</v>
      </c>
      <c r="F21" s="14">
        <v>1689</v>
      </c>
      <c r="G21" s="14">
        <v>1895</v>
      </c>
      <c r="H21" s="14">
        <v>2136</v>
      </c>
      <c r="I21" s="14">
        <v>2327</v>
      </c>
      <c r="J21" s="14">
        <v>2715</v>
      </c>
      <c r="K21" s="14">
        <v>2948</v>
      </c>
      <c r="L21" s="14">
        <v>3252</v>
      </c>
      <c r="M21" s="14">
        <v>3596</v>
      </c>
      <c r="N21" s="14">
        <v>3896</v>
      </c>
      <c r="O21" s="14">
        <v>4207</v>
      </c>
      <c r="P21" s="14">
        <v>4539</v>
      </c>
      <c r="Q21" s="14">
        <v>4832</v>
      </c>
      <c r="R21" s="14">
        <v>5103</v>
      </c>
      <c r="S21" s="14">
        <v>5360</v>
      </c>
      <c r="T21" s="14">
        <v>5652</v>
      </c>
      <c r="U21" s="14">
        <v>5827</v>
      </c>
      <c r="V21" s="14">
        <v>5938</v>
      </c>
      <c r="W21" s="14">
        <v>6103</v>
      </c>
      <c r="X21" s="14">
        <v>6231</v>
      </c>
      <c r="Y21" s="14">
        <v>6248</v>
      </c>
      <c r="Z21" s="14">
        <v>6183</v>
      </c>
      <c r="AA21" s="14">
        <v>6173</v>
      </c>
      <c r="AB21" s="14">
        <v>6113</v>
      </c>
      <c r="AC21" s="14">
        <v>5903</v>
      </c>
      <c r="AD21" s="14">
        <v>5739</v>
      </c>
      <c r="AE21" s="14">
        <v>5560</v>
      </c>
      <c r="AF21" s="14">
        <v>5512</v>
      </c>
      <c r="AG21" s="14">
        <v>5191</v>
      </c>
      <c r="AH21" s="14">
        <v>5224</v>
      </c>
      <c r="AI21" s="14">
        <v>5037</v>
      </c>
      <c r="AJ21" s="14">
        <v>4689</v>
      </c>
      <c r="AK21" s="14">
        <v>4361</v>
      </c>
      <c r="AL21" s="14">
        <v>4022</v>
      </c>
      <c r="AM21" s="14">
        <v>3848</v>
      </c>
      <c r="AN21" s="14">
        <v>3650</v>
      </c>
      <c r="AO21" s="14">
        <v>3441</v>
      </c>
      <c r="AP21" s="14">
        <v>3327</v>
      </c>
      <c r="AQ21" s="14">
        <v>3130</v>
      </c>
      <c r="AR21" s="14">
        <v>3043</v>
      </c>
      <c r="AS21" s="14">
        <v>2922</v>
      </c>
      <c r="AT21" s="14">
        <v>2794</v>
      </c>
      <c r="AU21" s="14">
        <v>2571</v>
      </c>
      <c r="AV21" s="14">
        <v>2497</v>
      </c>
      <c r="AW21" s="14">
        <v>2333</v>
      </c>
      <c r="AX21" s="14">
        <v>2178</v>
      </c>
      <c r="AY21" s="14">
        <v>2095</v>
      </c>
      <c r="AZ21" s="14">
        <v>1900</v>
      </c>
      <c r="BA21" s="14">
        <v>1856</v>
      </c>
      <c r="BB21" s="14">
        <v>1761</v>
      </c>
    </row>
    <row r="22" spans="1:54" x14ac:dyDescent="0.25">
      <c r="A22" s="13" t="s">
        <v>37</v>
      </c>
      <c r="B22" s="14">
        <v>1481</v>
      </c>
      <c r="C22" s="14">
        <v>1466</v>
      </c>
      <c r="D22" s="14">
        <v>1546</v>
      </c>
      <c r="E22" s="14">
        <v>1611</v>
      </c>
      <c r="F22" s="14">
        <v>1695</v>
      </c>
      <c r="G22" s="14">
        <v>1829</v>
      </c>
      <c r="H22" s="14">
        <v>1898</v>
      </c>
      <c r="I22" s="14">
        <v>2095</v>
      </c>
      <c r="J22" s="14">
        <v>2257</v>
      </c>
      <c r="K22" s="14">
        <v>2384</v>
      </c>
      <c r="L22" s="14">
        <v>2514</v>
      </c>
      <c r="M22" s="14">
        <v>2737</v>
      </c>
      <c r="N22" s="14">
        <v>2861</v>
      </c>
      <c r="O22" s="14">
        <v>3033</v>
      </c>
      <c r="P22" s="14">
        <v>3221</v>
      </c>
      <c r="Q22" s="14">
        <v>3392</v>
      </c>
      <c r="R22" s="14">
        <v>3503</v>
      </c>
      <c r="S22" s="14">
        <v>3773</v>
      </c>
      <c r="T22" s="14">
        <v>3848</v>
      </c>
      <c r="U22" s="14">
        <v>3873</v>
      </c>
      <c r="V22" s="14">
        <v>4044</v>
      </c>
      <c r="W22" s="14">
        <v>4098</v>
      </c>
      <c r="X22" s="14">
        <v>4187</v>
      </c>
      <c r="Y22" s="14">
        <v>4141</v>
      </c>
      <c r="Z22" s="14">
        <v>4168</v>
      </c>
      <c r="AA22" s="14">
        <v>3994</v>
      </c>
      <c r="AB22" s="14">
        <v>3922</v>
      </c>
      <c r="AC22" s="14">
        <v>3827</v>
      </c>
      <c r="AD22" s="14">
        <v>3746</v>
      </c>
      <c r="AE22" s="14">
        <v>3621</v>
      </c>
      <c r="AF22" s="14">
        <v>3501</v>
      </c>
      <c r="AG22" s="14">
        <v>3379</v>
      </c>
      <c r="AH22" s="14">
        <v>3365</v>
      </c>
      <c r="AI22" s="14">
        <v>3286</v>
      </c>
      <c r="AJ22" s="14">
        <v>2985</v>
      </c>
      <c r="AK22" s="14">
        <v>2820</v>
      </c>
      <c r="AL22" s="14">
        <v>2632</v>
      </c>
      <c r="AM22" s="14">
        <v>2481</v>
      </c>
      <c r="AN22" s="14">
        <v>2318</v>
      </c>
      <c r="AO22" s="14">
        <v>2202</v>
      </c>
      <c r="AP22" s="14">
        <v>2142</v>
      </c>
      <c r="AQ22" s="14">
        <v>2038</v>
      </c>
      <c r="AR22" s="14">
        <v>1954</v>
      </c>
      <c r="AS22" s="14">
        <v>1839</v>
      </c>
      <c r="AT22" s="14">
        <v>1713</v>
      </c>
      <c r="AU22" s="14">
        <v>1620</v>
      </c>
      <c r="AV22" s="14">
        <v>1563</v>
      </c>
      <c r="AW22" s="14">
        <v>1510</v>
      </c>
      <c r="AX22" s="14">
        <v>1361</v>
      </c>
      <c r="AY22" s="14">
        <v>1303</v>
      </c>
      <c r="AZ22" s="14">
        <v>1240</v>
      </c>
      <c r="BA22" s="14">
        <v>1194</v>
      </c>
      <c r="BB22" s="14">
        <v>1116</v>
      </c>
    </row>
    <row r="23" spans="1:54" x14ac:dyDescent="0.25">
      <c r="A23" s="13" t="s">
        <v>38</v>
      </c>
      <c r="B23" s="14">
        <v>1631</v>
      </c>
      <c r="C23" s="14">
        <v>1543</v>
      </c>
      <c r="D23" s="14">
        <v>1543</v>
      </c>
      <c r="E23" s="14">
        <v>1495</v>
      </c>
      <c r="F23" s="14">
        <v>1538</v>
      </c>
      <c r="G23" s="14">
        <v>1520</v>
      </c>
      <c r="H23" s="14">
        <v>1517</v>
      </c>
      <c r="I23" s="14">
        <v>1556</v>
      </c>
      <c r="J23" s="14">
        <v>1632</v>
      </c>
      <c r="K23" s="14">
        <v>1598</v>
      </c>
      <c r="L23" s="14">
        <v>1689</v>
      </c>
      <c r="M23" s="14">
        <v>1718</v>
      </c>
      <c r="N23" s="14">
        <v>1700</v>
      </c>
      <c r="O23" s="14">
        <v>1755</v>
      </c>
      <c r="P23" s="14">
        <v>1741</v>
      </c>
      <c r="Q23" s="14">
        <v>1743</v>
      </c>
      <c r="R23" s="14">
        <v>1759</v>
      </c>
      <c r="S23" s="14">
        <v>1816</v>
      </c>
      <c r="T23" s="14">
        <v>1799</v>
      </c>
      <c r="U23" s="14">
        <v>1879</v>
      </c>
      <c r="V23" s="14">
        <v>1856</v>
      </c>
      <c r="W23" s="14">
        <v>1899</v>
      </c>
      <c r="X23" s="14">
        <v>1856</v>
      </c>
      <c r="Y23" s="14">
        <v>1921</v>
      </c>
      <c r="Z23" s="14">
        <v>1883</v>
      </c>
      <c r="AA23" s="14">
        <v>1825</v>
      </c>
      <c r="AB23" s="14">
        <v>1809</v>
      </c>
      <c r="AC23" s="14">
        <v>1735</v>
      </c>
      <c r="AD23" s="14">
        <v>1742</v>
      </c>
      <c r="AE23" s="14">
        <v>1628</v>
      </c>
      <c r="AF23" s="14">
        <v>1549</v>
      </c>
      <c r="AG23" s="14">
        <v>1545</v>
      </c>
      <c r="AH23" s="14">
        <v>1453</v>
      </c>
      <c r="AI23" s="14">
        <v>1474</v>
      </c>
      <c r="AJ23" s="14">
        <v>1312</v>
      </c>
      <c r="AK23" s="14">
        <v>1213</v>
      </c>
      <c r="AL23" s="14">
        <v>1165</v>
      </c>
      <c r="AM23" s="14">
        <v>1089</v>
      </c>
      <c r="AN23" s="14">
        <v>1009</v>
      </c>
      <c r="AO23" s="14">
        <v>1000</v>
      </c>
      <c r="AP23" s="14">
        <v>928</v>
      </c>
      <c r="AQ23" s="14">
        <v>874</v>
      </c>
      <c r="AR23" s="14">
        <v>856</v>
      </c>
      <c r="AS23" s="14">
        <v>811</v>
      </c>
      <c r="AT23" s="14">
        <v>785</v>
      </c>
      <c r="AU23" s="14">
        <v>756</v>
      </c>
      <c r="AV23" s="14">
        <v>734</v>
      </c>
      <c r="AW23" s="14">
        <v>663</v>
      </c>
      <c r="AX23" s="14">
        <v>650</v>
      </c>
      <c r="AY23" s="14">
        <v>603</v>
      </c>
      <c r="AZ23" s="14">
        <v>565</v>
      </c>
      <c r="BA23" s="14">
        <v>542</v>
      </c>
      <c r="BB23" s="14">
        <v>506</v>
      </c>
    </row>
    <row r="24" spans="1:54" x14ac:dyDescent="0.25">
      <c r="A24" s="13" t="s">
        <v>39</v>
      </c>
      <c r="B24" s="14">
        <v>1697</v>
      </c>
      <c r="C24" s="14">
        <v>1615</v>
      </c>
      <c r="D24" s="14">
        <v>1622</v>
      </c>
      <c r="E24" s="14">
        <v>1525</v>
      </c>
      <c r="F24" s="14">
        <v>1489</v>
      </c>
      <c r="G24" s="14">
        <v>1437</v>
      </c>
      <c r="H24" s="14">
        <v>1440</v>
      </c>
      <c r="I24" s="14">
        <v>1390</v>
      </c>
      <c r="J24" s="14">
        <v>1396</v>
      </c>
      <c r="K24" s="14">
        <v>1381</v>
      </c>
      <c r="L24" s="14">
        <v>1376</v>
      </c>
      <c r="M24" s="14">
        <v>1393</v>
      </c>
      <c r="N24" s="14">
        <v>1337</v>
      </c>
      <c r="O24" s="14">
        <v>1282</v>
      </c>
      <c r="P24" s="14">
        <v>1240</v>
      </c>
      <c r="Q24" s="14">
        <v>1256</v>
      </c>
      <c r="R24" s="14">
        <v>1247</v>
      </c>
      <c r="S24" s="14">
        <v>1267</v>
      </c>
      <c r="T24" s="14">
        <v>1211</v>
      </c>
      <c r="U24" s="14">
        <v>1223</v>
      </c>
      <c r="V24" s="14">
        <v>1227</v>
      </c>
      <c r="W24" s="14">
        <v>1205</v>
      </c>
      <c r="X24" s="14">
        <v>1232</v>
      </c>
      <c r="Y24" s="14">
        <v>1226</v>
      </c>
      <c r="Z24" s="14">
        <v>1144</v>
      </c>
      <c r="AA24" s="14">
        <v>1146</v>
      </c>
      <c r="AB24" s="14">
        <v>1160</v>
      </c>
      <c r="AC24" s="14">
        <v>1120</v>
      </c>
      <c r="AD24" s="14">
        <v>1076</v>
      </c>
      <c r="AE24" s="14">
        <v>1032</v>
      </c>
      <c r="AF24" s="14">
        <v>1001</v>
      </c>
      <c r="AG24" s="14">
        <v>932</v>
      </c>
      <c r="AH24" s="14">
        <v>870</v>
      </c>
      <c r="AI24" s="14">
        <v>913</v>
      </c>
      <c r="AJ24" s="14">
        <v>840</v>
      </c>
      <c r="AK24" s="14">
        <v>760</v>
      </c>
      <c r="AL24" s="14">
        <v>720</v>
      </c>
      <c r="AM24" s="14">
        <v>638</v>
      </c>
      <c r="AN24" s="14">
        <v>677</v>
      </c>
      <c r="AO24" s="14">
        <v>596</v>
      </c>
      <c r="AP24" s="14">
        <v>570</v>
      </c>
      <c r="AQ24" s="14">
        <v>583</v>
      </c>
      <c r="AR24" s="14">
        <v>531</v>
      </c>
      <c r="AS24" s="14">
        <v>517</v>
      </c>
      <c r="AT24" s="14">
        <v>507</v>
      </c>
      <c r="AU24" s="14">
        <v>462</v>
      </c>
      <c r="AV24" s="14">
        <v>448</v>
      </c>
      <c r="AW24" s="14">
        <v>405</v>
      </c>
      <c r="AX24" s="14">
        <v>392</v>
      </c>
      <c r="AY24" s="14">
        <v>375</v>
      </c>
      <c r="AZ24" s="14">
        <v>352</v>
      </c>
      <c r="BA24" s="14">
        <v>359</v>
      </c>
      <c r="BB24" s="14">
        <v>320</v>
      </c>
    </row>
    <row r="25" spans="1:54" x14ac:dyDescent="0.25">
      <c r="A25" s="13" t="s">
        <v>40</v>
      </c>
      <c r="B25" s="14">
        <v>1961</v>
      </c>
      <c r="C25" s="14">
        <v>1794</v>
      </c>
      <c r="D25" s="14">
        <v>1748</v>
      </c>
      <c r="E25" s="14">
        <v>1649</v>
      </c>
      <c r="F25" s="14">
        <v>1540</v>
      </c>
      <c r="G25" s="14">
        <v>1453</v>
      </c>
      <c r="H25" s="14">
        <v>1417</v>
      </c>
      <c r="I25" s="14">
        <v>1304</v>
      </c>
      <c r="J25" s="14">
        <v>1256</v>
      </c>
      <c r="K25" s="14">
        <v>1190</v>
      </c>
      <c r="L25" s="14">
        <v>1141</v>
      </c>
      <c r="M25" s="14">
        <v>1062</v>
      </c>
      <c r="N25" s="14">
        <v>1003</v>
      </c>
      <c r="O25" s="14">
        <v>844</v>
      </c>
      <c r="P25" s="14">
        <v>796</v>
      </c>
      <c r="Q25" s="14">
        <v>704</v>
      </c>
      <c r="R25" s="14">
        <v>644</v>
      </c>
      <c r="S25" s="14">
        <v>586</v>
      </c>
      <c r="T25" s="14">
        <v>531</v>
      </c>
      <c r="U25" s="14">
        <v>492</v>
      </c>
      <c r="V25" s="14">
        <v>468</v>
      </c>
      <c r="W25" s="14">
        <v>461</v>
      </c>
      <c r="X25" s="14">
        <v>417</v>
      </c>
      <c r="Y25" s="14">
        <v>396</v>
      </c>
      <c r="Z25" s="14">
        <v>376</v>
      </c>
      <c r="AA25" s="14">
        <v>363</v>
      </c>
      <c r="AB25" s="14">
        <v>365</v>
      </c>
      <c r="AC25" s="14">
        <v>313</v>
      </c>
      <c r="AD25" s="14">
        <v>306</v>
      </c>
      <c r="AE25" s="14">
        <v>287</v>
      </c>
      <c r="AF25" s="14">
        <v>268</v>
      </c>
      <c r="AG25" s="14">
        <v>261</v>
      </c>
      <c r="AH25" s="14">
        <v>250</v>
      </c>
      <c r="AI25" s="14">
        <v>228</v>
      </c>
      <c r="AJ25" s="14">
        <v>216</v>
      </c>
      <c r="AK25" s="14">
        <v>195</v>
      </c>
      <c r="AL25" s="14">
        <v>172</v>
      </c>
      <c r="AM25" s="14">
        <v>154</v>
      </c>
      <c r="AN25" s="14">
        <v>173</v>
      </c>
      <c r="AO25" s="14">
        <v>164</v>
      </c>
      <c r="AP25" s="14">
        <v>148</v>
      </c>
      <c r="AQ25" s="14">
        <v>134</v>
      </c>
      <c r="AR25" s="14">
        <v>144</v>
      </c>
      <c r="AS25" s="14">
        <v>132</v>
      </c>
      <c r="AT25" s="14">
        <v>128</v>
      </c>
      <c r="AU25" s="14">
        <v>138</v>
      </c>
      <c r="AV25" s="14">
        <v>129</v>
      </c>
      <c r="AW25" s="14">
        <v>113</v>
      </c>
      <c r="AX25" s="14">
        <v>115</v>
      </c>
      <c r="AY25" s="14">
        <v>109</v>
      </c>
      <c r="AZ25" s="14">
        <v>120</v>
      </c>
      <c r="BA25" s="14">
        <v>105</v>
      </c>
      <c r="BB25" s="14">
        <v>115</v>
      </c>
    </row>
    <row r="28" spans="1:54" x14ac:dyDescent="0.25">
      <c r="W28" s="18"/>
      <c r="X28" s="18"/>
      <c r="Y28" s="18"/>
    </row>
    <row r="29" spans="1:54" x14ac:dyDescent="0.25">
      <c r="W29" s="18"/>
      <c r="X29" s="18"/>
      <c r="Y29" s="18"/>
    </row>
    <row r="30" spans="1:54" x14ac:dyDescent="0.25">
      <c r="W30" s="18"/>
      <c r="X30" s="18"/>
      <c r="Y30" s="18"/>
    </row>
    <row r="31" spans="1:54" x14ac:dyDescent="0.25">
      <c r="W31" s="18"/>
      <c r="X31" s="18"/>
      <c r="Y31" s="18"/>
    </row>
    <row r="32" spans="1:54" x14ac:dyDescent="0.25">
      <c r="W32" s="18"/>
      <c r="X32" s="18"/>
      <c r="Y32" s="18"/>
    </row>
    <row r="33" spans="23:25" x14ac:dyDescent="0.25">
      <c r="W33" s="18"/>
      <c r="X33" s="18"/>
      <c r="Y33" s="18"/>
    </row>
    <row r="34" spans="23:25" x14ac:dyDescent="0.25">
      <c r="W34" s="18"/>
      <c r="X34" s="18"/>
      <c r="Y34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25"/>
  <sheetViews>
    <sheetView zoomScale="80" zoomScaleNormal="80" workbookViewId="0">
      <selection activeCell="H17" sqref="H17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 t="s">
        <v>17</v>
      </c>
      <c r="B2" t="s">
        <v>9</v>
      </c>
      <c r="C2">
        <v>0</v>
      </c>
      <c r="D2">
        <v>1</v>
      </c>
    </row>
    <row r="3" spans="1:4" x14ac:dyDescent="0.25">
      <c r="A3" t="s">
        <v>18</v>
      </c>
      <c r="B3" t="s">
        <v>10</v>
      </c>
      <c r="C3">
        <v>100</v>
      </c>
      <c r="D3">
        <v>1</v>
      </c>
    </row>
    <row r="4" spans="1:4" x14ac:dyDescent="0.25">
      <c r="A4" t="s">
        <v>19</v>
      </c>
      <c r="B4" t="s">
        <v>10</v>
      </c>
      <c r="C4">
        <v>75</v>
      </c>
      <c r="D4">
        <v>1</v>
      </c>
    </row>
    <row r="5" spans="1:4" x14ac:dyDescent="0.25">
      <c r="A5" t="s">
        <v>20</v>
      </c>
      <c r="B5" t="s">
        <v>10</v>
      </c>
      <c r="C5">
        <v>50</v>
      </c>
      <c r="D5">
        <v>1</v>
      </c>
    </row>
    <row r="6" spans="1:4" x14ac:dyDescent="0.25">
      <c r="A6" t="s">
        <v>21</v>
      </c>
      <c r="B6" t="s">
        <v>10</v>
      </c>
      <c r="C6">
        <v>25</v>
      </c>
      <c r="D6">
        <v>1</v>
      </c>
    </row>
    <row r="7" spans="1:4" x14ac:dyDescent="0.25">
      <c r="A7" t="s">
        <v>22</v>
      </c>
      <c r="B7" t="s">
        <v>10</v>
      </c>
      <c r="C7">
        <v>10</v>
      </c>
      <c r="D7">
        <v>1</v>
      </c>
    </row>
    <row r="8" spans="1:4" x14ac:dyDescent="0.25">
      <c r="A8" t="s">
        <v>23</v>
      </c>
      <c r="B8" t="s">
        <v>10</v>
      </c>
      <c r="C8">
        <v>5</v>
      </c>
      <c r="D8">
        <v>1</v>
      </c>
    </row>
    <row r="9" spans="1:4" x14ac:dyDescent="0.25">
      <c r="A9" t="s">
        <v>24</v>
      </c>
      <c r="B9" t="s">
        <v>10</v>
      </c>
      <c r="C9">
        <v>0</v>
      </c>
      <c r="D9">
        <v>1</v>
      </c>
    </row>
    <row r="10" spans="1:4" x14ac:dyDescent="0.25">
      <c r="A10" t="s">
        <v>25</v>
      </c>
      <c r="B10" t="s">
        <v>9</v>
      </c>
      <c r="C10">
        <v>0</v>
      </c>
      <c r="D10">
        <v>2</v>
      </c>
    </row>
    <row r="11" spans="1:4" x14ac:dyDescent="0.25">
      <c r="A11" t="s">
        <v>26</v>
      </c>
      <c r="B11" t="s">
        <v>10</v>
      </c>
      <c r="C11">
        <v>100</v>
      </c>
      <c r="D11">
        <v>2</v>
      </c>
    </row>
    <row r="12" spans="1:4" x14ac:dyDescent="0.25">
      <c r="A12" t="s">
        <v>27</v>
      </c>
      <c r="B12" t="s">
        <v>10</v>
      </c>
      <c r="C12">
        <v>75</v>
      </c>
      <c r="D12">
        <v>2</v>
      </c>
    </row>
    <row r="13" spans="1:4" x14ac:dyDescent="0.25">
      <c r="A13" t="s">
        <v>28</v>
      </c>
      <c r="B13" t="s">
        <v>10</v>
      </c>
      <c r="C13">
        <v>50</v>
      </c>
      <c r="D13">
        <v>2</v>
      </c>
    </row>
    <row r="14" spans="1:4" x14ac:dyDescent="0.25">
      <c r="A14" t="s">
        <v>29</v>
      </c>
      <c r="B14" t="s">
        <v>10</v>
      </c>
      <c r="C14">
        <v>25</v>
      </c>
      <c r="D14">
        <v>2</v>
      </c>
    </row>
    <row r="15" spans="1:4" x14ac:dyDescent="0.25">
      <c r="A15" t="s">
        <v>30</v>
      </c>
      <c r="B15" t="s">
        <v>10</v>
      </c>
      <c r="C15">
        <v>10</v>
      </c>
      <c r="D15">
        <v>2</v>
      </c>
    </row>
    <row r="16" spans="1:4" x14ac:dyDescent="0.25">
      <c r="A16" t="s">
        <v>31</v>
      </c>
      <c r="B16" t="s">
        <v>10</v>
      </c>
      <c r="C16">
        <v>5</v>
      </c>
      <c r="D16">
        <v>2</v>
      </c>
    </row>
    <row r="17" spans="1:4" x14ac:dyDescent="0.25">
      <c r="A17" t="s">
        <v>32</v>
      </c>
      <c r="B17" t="s">
        <v>10</v>
      </c>
      <c r="C17">
        <v>0</v>
      </c>
      <c r="D17">
        <v>2</v>
      </c>
    </row>
    <row r="18" spans="1:4" x14ac:dyDescent="0.25">
      <c r="A18" t="s">
        <v>33</v>
      </c>
      <c r="B18" t="s">
        <v>9</v>
      </c>
      <c r="C18">
        <v>0</v>
      </c>
      <c r="D18">
        <v>3</v>
      </c>
    </row>
    <row r="19" spans="1:4" x14ac:dyDescent="0.25">
      <c r="A19" t="s">
        <v>34</v>
      </c>
      <c r="B19" t="s">
        <v>10</v>
      </c>
      <c r="C19">
        <v>100</v>
      </c>
      <c r="D19">
        <v>3</v>
      </c>
    </row>
    <row r="20" spans="1:4" x14ac:dyDescent="0.25">
      <c r="A20" t="s">
        <v>35</v>
      </c>
      <c r="B20" t="s">
        <v>10</v>
      </c>
      <c r="C20">
        <v>75</v>
      </c>
      <c r="D20">
        <v>3</v>
      </c>
    </row>
    <row r="21" spans="1:4" x14ac:dyDescent="0.25">
      <c r="A21" t="s">
        <v>36</v>
      </c>
      <c r="B21" t="s">
        <v>10</v>
      </c>
      <c r="C21">
        <v>50</v>
      </c>
      <c r="D21">
        <v>3</v>
      </c>
    </row>
    <row r="22" spans="1:4" x14ac:dyDescent="0.25">
      <c r="A22" t="s">
        <v>37</v>
      </c>
      <c r="B22" t="s">
        <v>10</v>
      </c>
      <c r="C22">
        <v>25</v>
      </c>
      <c r="D22">
        <v>3</v>
      </c>
    </row>
    <row r="23" spans="1:4" x14ac:dyDescent="0.25">
      <c r="A23" t="s">
        <v>38</v>
      </c>
      <c r="B23" t="s">
        <v>10</v>
      </c>
      <c r="C23">
        <v>10</v>
      </c>
      <c r="D23">
        <v>3</v>
      </c>
    </row>
    <row r="24" spans="1:4" x14ac:dyDescent="0.25">
      <c r="A24" t="s">
        <v>39</v>
      </c>
      <c r="B24" t="s">
        <v>10</v>
      </c>
      <c r="C24">
        <v>5</v>
      </c>
      <c r="D24">
        <v>3</v>
      </c>
    </row>
    <row r="25" spans="1:4" x14ac:dyDescent="0.25">
      <c r="A25" t="s">
        <v>40</v>
      </c>
      <c r="B25" t="s">
        <v>10</v>
      </c>
      <c r="C25">
        <v>0</v>
      </c>
      <c r="D2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D56"/>
  <sheetViews>
    <sheetView tabSelected="1" zoomScale="80" zoomScaleNormal="80" workbookViewId="0">
      <selection activeCell="C2" sqref="C2:C4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7" width="8.85546875" style="2"/>
    <col min="8" max="8" width="10.140625" style="2" bestFit="1" customWidth="1"/>
    <col min="9" max="12" width="10.140625" style="2" customWidth="1"/>
    <col min="13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0" x14ac:dyDescent="0.25">
      <c r="A1" t="s">
        <v>0</v>
      </c>
      <c r="B1" t="s">
        <v>7</v>
      </c>
      <c r="C1" s="1" t="s">
        <v>15</v>
      </c>
      <c r="D1" s="2" t="s">
        <v>16</v>
      </c>
      <c r="E1" s="2" t="s">
        <v>85</v>
      </c>
      <c r="F1" s="2" t="s">
        <v>1</v>
      </c>
      <c r="G1" s="2" t="s">
        <v>2</v>
      </c>
      <c r="H1" s="2" t="s">
        <v>74</v>
      </c>
      <c r="I1" s="2" t="s">
        <v>79</v>
      </c>
      <c r="J1" s="2" t="s">
        <v>80</v>
      </c>
      <c r="K1" s="2" t="s">
        <v>84</v>
      </c>
      <c r="L1" s="2" t="s">
        <v>1</v>
      </c>
      <c r="M1" s="2" t="s">
        <v>2</v>
      </c>
      <c r="O1" s="8"/>
      <c r="AD1" s="1"/>
    </row>
    <row r="2" spans="1:30" x14ac:dyDescent="0.25">
      <c r="A2" t="s">
        <v>18</v>
      </c>
      <c r="B2" t="s">
        <v>11</v>
      </c>
      <c r="C2" s="14">
        <v>0.90129999999999999</v>
      </c>
      <c r="D2" s="17">
        <f>C2-AVERAGE(C$23:C$25)</f>
        <v>0.85623333333333329</v>
      </c>
      <c r="E2" s="17">
        <f>D2-AVERAGE(D$20:D$22)</f>
        <v>0.74183333333333334</v>
      </c>
      <c r="F2" s="28">
        <f>AVERAGE(E2:E4)</f>
        <v>0.73803333333333343</v>
      </c>
      <c r="G2" s="28">
        <f>_xlfn.STDEV.S(E2:E4)</f>
        <v>3.6592348927063844E-3</v>
      </c>
      <c r="H2" s="2">
        <v>4.5100000000000001E-2</v>
      </c>
      <c r="I2" s="17">
        <f>H2-AVERAGE(H$23:H$25)</f>
        <v>2.7999999999999969E-3</v>
      </c>
      <c r="J2" s="15">
        <f>(D2+I2)/2</f>
        <v>0.42951666666666666</v>
      </c>
      <c r="K2" s="7">
        <f>(D2-P$28)/P$29</f>
        <v>116.67313966547115</v>
      </c>
      <c r="L2" s="30">
        <f t="shared" ref="L2" si="0">AVERAGE(K2:K4)</f>
        <v>116.15052092989556</v>
      </c>
      <c r="M2" s="30">
        <f t="shared" ref="M2" si="1">_xlfn.STDEV.S(K2:K4)</f>
        <v>0.50325913494745855</v>
      </c>
      <c r="N2" s="22"/>
      <c r="O2" s="2" t="s">
        <v>8</v>
      </c>
      <c r="P2" s="2" t="s">
        <v>1</v>
      </c>
      <c r="Q2" s="2" t="s">
        <v>2</v>
      </c>
      <c r="AD2" s="1"/>
    </row>
    <row r="3" spans="1:30" x14ac:dyDescent="0.25">
      <c r="A3" t="s">
        <v>26</v>
      </c>
      <c r="B3" t="s">
        <v>11</v>
      </c>
      <c r="C3" s="14">
        <v>0.8972</v>
      </c>
      <c r="D3" s="17">
        <f t="shared" ref="D3:D25" si="2">C3-AVERAGE(C$23:C$25)</f>
        <v>0.8521333333333333</v>
      </c>
      <c r="E3" s="17">
        <f t="shared" ref="E3:E25" si="3">D3-AVERAGE(D$20:D$22)</f>
        <v>0.73773333333333335</v>
      </c>
      <c r="F3" s="29"/>
      <c r="G3" s="28"/>
      <c r="H3" s="2">
        <v>4.6699999999999998E-2</v>
      </c>
      <c r="I3" s="17">
        <f t="shared" ref="I3:I25" si="4">H3-AVERAGE(H$23:H$25)</f>
        <v>4.3999999999999942E-3</v>
      </c>
      <c r="J3" s="15">
        <f t="shared" ref="J3:J25" si="5">(D3+I3)/2</f>
        <v>0.42826666666666663</v>
      </c>
      <c r="K3" s="7">
        <f t="shared" ref="K3:K25" si="6">(D3-P$28)/P$29</f>
        <v>116.10926155603433</v>
      </c>
      <c r="L3" s="30"/>
      <c r="M3" s="30"/>
      <c r="N3" s="22"/>
      <c r="O3" s="2">
        <v>100</v>
      </c>
      <c r="P3" s="3">
        <f>F2</f>
        <v>0.73803333333333343</v>
      </c>
      <c r="Q3" s="3">
        <f>G2</f>
        <v>3.6592348927063844E-3</v>
      </c>
      <c r="R3" s="9"/>
      <c r="S3" s="9"/>
      <c r="V3" s="9"/>
      <c r="W3" s="9"/>
      <c r="X3" s="9"/>
      <c r="Y3" s="9"/>
      <c r="Z3" s="9"/>
      <c r="AA3" s="9"/>
      <c r="AD3" s="1"/>
    </row>
    <row r="4" spans="1:30" x14ac:dyDescent="0.25">
      <c r="A4" t="s">
        <v>34</v>
      </c>
      <c r="B4" t="s">
        <v>11</v>
      </c>
      <c r="C4" s="14">
        <v>0.89400000000000002</v>
      </c>
      <c r="D4" s="17">
        <f t="shared" si="2"/>
        <v>0.84893333333333332</v>
      </c>
      <c r="E4" s="17">
        <f t="shared" si="3"/>
        <v>0.73453333333333337</v>
      </c>
      <c r="F4" s="29"/>
      <c r="G4" s="28"/>
      <c r="H4" s="2">
        <v>4.5999999999999999E-2</v>
      </c>
      <c r="I4" s="17">
        <f t="shared" si="4"/>
        <v>3.699999999999995E-3</v>
      </c>
      <c r="J4" s="15">
        <f t="shared" si="5"/>
        <v>0.42631666666666668</v>
      </c>
      <c r="K4" s="7">
        <f t="shared" si="6"/>
        <v>115.66916156818118</v>
      </c>
      <c r="L4" s="30"/>
      <c r="M4" s="30"/>
      <c r="N4" s="22"/>
      <c r="O4" s="2">
        <v>75</v>
      </c>
      <c r="P4" s="3">
        <f>F5</f>
        <v>0.53493333333333337</v>
      </c>
      <c r="Q4" s="3">
        <f>G5</f>
        <v>6.5276335681470291E-3</v>
      </c>
      <c r="R4" s="9"/>
      <c r="S4" s="9"/>
      <c r="V4" s="9"/>
      <c r="W4" s="9"/>
      <c r="X4" s="9"/>
      <c r="Y4" s="9"/>
      <c r="Z4" s="9"/>
      <c r="AA4" s="9"/>
      <c r="AD4" s="1"/>
    </row>
    <row r="5" spans="1:30" x14ac:dyDescent="0.25">
      <c r="A5" t="s">
        <v>19</v>
      </c>
      <c r="B5" t="s">
        <v>41</v>
      </c>
      <c r="C5" s="14">
        <v>0.70189999999999997</v>
      </c>
      <c r="D5" s="17">
        <f t="shared" si="2"/>
        <v>0.65683333333333327</v>
      </c>
      <c r="E5" s="17">
        <f t="shared" si="3"/>
        <v>0.54243333333333332</v>
      </c>
      <c r="F5" s="28">
        <f t="shared" ref="F5" si="7">AVERAGE(E5:E7)</f>
        <v>0.53493333333333337</v>
      </c>
      <c r="G5" s="28">
        <f t="shared" ref="G5" si="8">_xlfn.STDEV.S(E5:E7)</f>
        <v>6.5276335681470291E-3</v>
      </c>
      <c r="H5" s="2">
        <v>4.6100000000000002E-2</v>
      </c>
      <c r="I5" s="17">
        <f t="shared" si="4"/>
        <v>3.7999999999999978E-3</v>
      </c>
      <c r="J5" s="15">
        <f t="shared" si="5"/>
        <v>0.33031666666666665</v>
      </c>
      <c r="K5" s="7">
        <f t="shared" si="6"/>
        <v>89.249409172372481</v>
      </c>
      <c r="L5" s="30">
        <f t="shared" ref="L5:L23" si="9">AVERAGE(K5:K7)</f>
        <v>88.217924825841692</v>
      </c>
      <c r="M5" s="30">
        <f t="shared" ref="M5" si="10">_xlfn.STDEV.S(K5:K7)</f>
        <v>0.89775357939101175</v>
      </c>
      <c r="N5"/>
      <c r="O5" s="2">
        <v>50</v>
      </c>
      <c r="P5" s="3">
        <f>F8</f>
        <v>0.38889999999999997</v>
      </c>
      <c r="Q5" s="3">
        <f>G8</f>
        <v>1.6563010998406848E-3</v>
      </c>
      <c r="R5" s="9"/>
      <c r="S5" s="9"/>
      <c r="V5" s="9"/>
      <c r="W5" s="9"/>
      <c r="X5" s="9"/>
      <c r="Y5" s="9"/>
      <c r="Z5" s="9"/>
      <c r="AA5" s="9"/>
      <c r="AC5" s="3"/>
      <c r="AD5" s="6"/>
    </row>
    <row r="6" spans="1:30" x14ac:dyDescent="0.25">
      <c r="A6" t="s">
        <v>27</v>
      </c>
      <c r="B6" t="s">
        <v>41</v>
      </c>
      <c r="C6" s="14">
        <v>0.69</v>
      </c>
      <c r="D6" s="17">
        <f t="shared" si="2"/>
        <v>0.64493333333333325</v>
      </c>
      <c r="E6" s="17">
        <f t="shared" si="3"/>
        <v>0.5305333333333333</v>
      </c>
      <c r="F6" s="29"/>
      <c r="G6" s="28"/>
      <c r="H6" s="2">
        <v>4.53E-2</v>
      </c>
      <c r="I6" s="17">
        <f t="shared" si="4"/>
        <v>2.9999999999999957E-3</v>
      </c>
      <c r="J6" s="15">
        <f t="shared" si="5"/>
        <v>0.32396666666666663</v>
      </c>
      <c r="K6" s="7">
        <f t="shared" si="6"/>
        <v>87.612787342543626</v>
      </c>
      <c r="L6" s="30"/>
      <c r="M6" s="30"/>
      <c r="N6"/>
      <c r="O6" s="2">
        <v>25</v>
      </c>
      <c r="P6" s="3">
        <f>F11</f>
        <v>0.20223333333333335</v>
      </c>
      <c r="Q6" s="3">
        <f>G11</f>
        <v>3.8157568056678077E-3</v>
      </c>
      <c r="R6" s="9"/>
      <c r="S6" s="9"/>
      <c r="V6" s="9"/>
      <c r="W6" s="9"/>
      <c r="X6" s="9"/>
      <c r="Y6" s="9"/>
      <c r="Z6" s="9"/>
      <c r="AA6" s="9"/>
      <c r="AC6" s="3"/>
      <c r="AD6" s="6"/>
    </row>
    <row r="7" spans="1:30" x14ac:dyDescent="0.25">
      <c r="A7" t="s">
        <v>35</v>
      </c>
      <c r="B7" t="s">
        <v>41</v>
      </c>
      <c r="C7" s="14">
        <v>0.69130000000000003</v>
      </c>
      <c r="D7" s="17">
        <f t="shared" si="2"/>
        <v>0.64623333333333333</v>
      </c>
      <c r="E7" s="17">
        <f t="shared" si="3"/>
        <v>0.53183333333333338</v>
      </c>
      <c r="F7" s="29"/>
      <c r="G7" s="28"/>
      <c r="H7" s="2">
        <v>4.5199999999999997E-2</v>
      </c>
      <c r="I7" s="17">
        <f t="shared" si="4"/>
        <v>2.8999999999999929E-3</v>
      </c>
      <c r="J7" s="15">
        <f t="shared" si="5"/>
        <v>0.32456666666666667</v>
      </c>
      <c r="K7" s="7">
        <f t="shared" si="6"/>
        <v>87.791577962608969</v>
      </c>
      <c r="L7" s="30"/>
      <c r="M7" s="30"/>
      <c r="O7" s="2">
        <v>10</v>
      </c>
      <c r="P7" s="3">
        <f>F14</f>
        <v>7.1766666666666687E-2</v>
      </c>
      <c r="Q7" s="3">
        <f>G14</f>
        <v>1.4294521094927713E-3</v>
      </c>
      <c r="R7" s="9"/>
      <c r="S7" s="9"/>
      <c r="V7" s="9"/>
      <c r="W7" s="9"/>
      <c r="X7" s="9"/>
      <c r="Y7" s="9"/>
      <c r="Z7" s="9"/>
      <c r="AA7" s="9"/>
      <c r="AC7" s="3"/>
      <c r="AD7" s="6"/>
    </row>
    <row r="8" spans="1:30" x14ac:dyDescent="0.25">
      <c r="A8" t="s">
        <v>20</v>
      </c>
      <c r="B8" t="s">
        <v>42</v>
      </c>
      <c r="C8" s="14">
        <v>0.55010000000000003</v>
      </c>
      <c r="D8" s="17">
        <f t="shared" si="2"/>
        <v>0.50503333333333333</v>
      </c>
      <c r="E8" s="17">
        <f t="shared" si="3"/>
        <v>0.39063333333333333</v>
      </c>
      <c r="F8" s="28">
        <f t="shared" ref="F8" si="11">AVERAGE(E8:E10)</f>
        <v>0.38889999999999997</v>
      </c>
      <c r="G8" s="28">
        <f t="shared" ref="G8" si="12">_xlfn.STDEV.S(E8:E10)</f>
        <v>1.6563010998406848E-3</v>
      </c>
      <c r="H8" s="2">
        <v>4.5999999999999999E-2</v>
      </c>
      <c r="I8" s="17">
        <f t="shared" si="4"/>
        <v>3.699999999999995E-3</v>
      </c>
      <c r="J8" s="15">
        <f t="shared" si="5"/>
        <v>0.25436666666666669</v>
      </c>
      <c r="K8" s="7">
        <f t="shared" si="6"/>
        <v>68.372165998589253</v>
      </c>
      <c r="L8" s="30">
        <f t="shared" si="9"/>
        <v>68.133778505168792</v>
      </c>
      <c r="M8" s="30">
        <f t="shared" ref="M8" si="13">_xlfn.STDEV.S(K8:K10)</f>
        <v>0.22779315435031688</v>
      </c>
      <c r="O8" s="2">
        <v>5</v>
      </c>
      <c r="P8" s="3">
        <f>F17</f>
        <v>3.8333333333333337E-2</v>
      </c>
      <c r="Q8" s="3">
        <f>G17</f>
        <v>7.2111025509280318E-4</v>
      </c>
      <c r="R8" s="9"/>
      <c r="S8" s="9"/>
      <c r="V8" s="9"/>
      <c r="W8" s="9"/>
      <c r="X8" s="9"/>
      <c r="Y8" s="9"/>
      <c r="Z8" s="9"/>
      <c r="AA8" s="9"/>
      <c r="AC8" s="3"/>
      <c r="AD8" s="6"/>
    </row>
    <row r="9" spans="1:30" x14ac:dyDescent="0.25">
      <c r="A9" t="s">
        <v>28</v>
      </c>
      <c r="B9" t="s">
        <v>42</v>
      </c>
      <c r="C9" s="14">
        <v>0.54679999999999995</v>
      </c>
      <c r="D9" s="17">
        <f t="shared" si="2"/>
        <v>0.50173333333333325</v>
      </c>
      <c r="E9" s="17">
        <f t="shared" si="3"/>
        <v>0.38733333333333325</v>
      </c>
      <c r="F9" s="29"/>
      <c r="G9" s="28"/>
      <c r="H9" s="2">
        <v>4.4699999999999997E-2</v>
      </c>
      <c r="I9" s="17">
        <f t="shared" si="4"/>
        <v>2.3999999999999924E-3</v>
      </c>
      <c r="J9" s="15">
        <f t="shared" si="5"/>
        <v>0.25206666666666661</v>
      </c>
      <c r="K9" s="7">
        <f t="shared" si="6"/>
        <v>67.9183128861157</v>
      </c>
      <c r="L9" s="30"/>
      <c r="M9" s="30"/>
      <c r="O9" s="2">
        <v>0</v>
      </c>
      <c r="P9" s="3">
        <f>F20</f>
        <v>4.6259292692714853E-18</v>
      </c>
      <c r="Q9" s="3">
        <f>G20</f>
        <v>3.0287511177601437E-3</v>
      </c>
      <c r="R9" s="9"/>
      <c r="S9" s="9"/>
      <c r="AC9" s="3"/>
      <c r="AD9" s="6"/>
    </row>
    <row r="10" spans="1:30" x14ac:dyDescent="0.25">
      <c r="A10" t="s">
        <v>36</v>
      </c>
      <c r="B10" t="s">
        <v>42</v>
      </c>
      <c r="C10" s="14">
        <v>0.54820000000000002</v>
      </c>
      <c r="D10" s="17">
        <f t="shared" si="2"/>
        <v>0.50313333333333332</v>
      </c>
      <c r="E10" s="17">
        <f t="shared" si="3"/>
        <v>0.38873333333333332</v>
      </c>
      <c r="F10" s="29"/>
      <c r="G10" s="28"/>
      <c r="H10" s="2">
        <v>4.9500000000000002E-2</v>
      </c>
      <c r="I10" s="17">
        <f t="shared" si="4"/>
        <v>7.1999999999999981E-3</v>
      </c>
      <c r="J10" s="15">
        <f t="shared" si="5"/>
        <v>0.25516666666666665</v>
      </c>
      <c r="K10" s="7">
        <f t="shared" si="6"/>
        <v>68.11085663080145</v>
      </c>
      <c r="L10" s="30"/>
      <c r="M10" s="30"/>
      <c r="P10" s="3"/>
      <c r="Q10" s="3"/>
      <c r="R10" s="9"/>
      <c r="S10" s="9"/>
      <c r="AC10" s="3"/>
      <c r="AD10" s="6"/>
    </row>
    <row r="11" spans="1:30" x14ac:dyDescent="0.25">
      <c r="A11" t="s">
        <v>21</v>
      </c>
      <c r="B11" t="s">
        <v>43</v>
      </c>
      <c r="C11" s="14">
        <v>0.36570000000000003</v>
      </c>
      <c r="D11" s="17">
        <f t="shared" si="2"/>
        <v>0.32063333333333338</v>
      </c>
      <c r="E11" s="17">
        <f t="shared" si="3"/>
        <v>0.20623333333333338</v>
      </c>
      <c r="F11" s="28">
        <f t="shared" ref="F11" si="14">AVERAGE(E11:E13)</f>
        <v>0.20223333333333335</v>
      </c>
      <c r="G11" s="28">
        <f t="shared" ref="G11" si="15">_xlfn.STDEV.S(E11:E13)</f>
        <v>3.8157568056678077E-3</v>
      </c>
      <c r="H11" s="2">
        <v>4.2500000000000003E-2</v>
      </c>
      <c r="I11" s="17">
        <f t="shared" si="4"/>
        <v>1.9999999999999879E-4</v>
      </c>
      <c r="J11" s="15">
        <f t="shared" si="5"/>
        <v>0.16041666666666668</v>
      </c>
      <c r="K11" s="7">
        <f t="shared" si="6"/>
        <v>43.011404198552185</v>
      </c>
      <c r="L11" s="30">
        <f t="shared" si="9"/>
        <v>42.461279213735757</v>
      </c>
      <c r="M11" s="30">
        <f t="shared" ref="M11" si="16">_xlfn.STDEV.S(K11:K13)</f>
        <v>0.52478578869529124</v>
      </c>
      <c r="P11" s="3"/>
      <c r="Q11" s="3"/>
      <c r="R11" s="9"/>
      <c r="S11" s="9"/>
      <c r="AC11" s="3"/>
      <c r="AD11" s="6"/>
    </row>
    <row r="12" spans="1:30" x14ac:dyDescent="0.25">
      <c r="A12" t="s">
        <v>29</v>
      </c>
      <c r="B12" t="s">
        <v>43</v>
      </c>
      <c r="C12" s="14">
        <v>0.36130000000000001</v>
      </c>
      <c r="D12" s="17">
        <f t="shared" si="2"/>
        <v>0.31623333333333337</v>
      </c>
      <c r="E12" s="17">
        <f t="shared" si="3"/>
        <v>0.20183333333333336</v>
      </c>
      <c r="F12" s="29"/>
      <c r="G12" s="28"/>
      <c r="H12" s="2">
        <v>4.48E-2</v>
      </c>
      <c r="I12" s="17">
        <f t="shared" si="4"/>
        <v>2.4999999999999953E-3</v>
      </c>
      <c r="J12" s="15">
        <f t="shared" si="5"/>
        <v>0.15936666666666668</v>
      </c>
      <c r="K12" s="7">
        <f t="shared" si="6"/>
        <v>42.40626671525412</v>
      </c>
      <c r="L12" s="30"/>
      <c r="M12" s="30"/>
      <c r="O12" t="s">
        <v>45</v>
      </c>
      <c r="P12"/>
      <c r="Q12"/>
      <c r="R12"/>
      <c r="S12"/>
      <c r="T12"/>
      <c r="U12"/>
      <c r="V12"/>
      <c r="W12"/>
      <c r="AC12" s="3"/>
      <c r="AD12" s="6"/>
    </row>
    <row r="13" spans="1:30" ht="15.75" thickBot="1" x14ac:dyDescent="0.3">
      <c r="A13" t="s">
        <v>37</v>
      </c>
      <c r="B13" t="s">
        <v>43</v>
      </c>
      <c r="C13" s="14">
        <v>0.35809999999999997</v>
      </c>
      <c r="D13" s="17">
        <f t="shared" si="2"/>
        <v>0.31303333333333333</v>
      </c>
      <c r="E13" s="17">
        <f t="shared" si="3"/>
        <v>0.19863333333333333</v>
      </c>
      <c r="F13" s="29"/>
      <c r="G13" s="28"/>
      <c r="H13" s="2">
        <v>4.4600000000000001E-2</v>
      </c>
      <c r="I13" s="17">
        <f t="shared" si="4"/>
        <v>2.2999999999999965E-3</v>
      </c>
      <c r="J13" s="15">
        <f t="shared" si="5"/>
        <v>0.15766666666666668</v>
      </c>
      <c r="K13" s="7">
        <f t="shared" si="6"/>
        <v>41.966166727400974</v>
      </c>
      <c r="L13" s="30"/>
      <c r="M13" s="30"/>
      <c r="O13"/>
      <c r="P13"/>
      <c r="Q13"/>
      <c r="R13"/>
      <c r="S13"/>
      <c r="T13"/>
      <c r="U13"/>
      <c r="V13"/>
      <c r="W13"/>
      <c r="AC13" s="3"/>
      <c r="AD13" s="6"/>
    </row>
    <row r="14" spans="1:30" x14ac:dyDescent="0.25">
      <c r="A14" t="s">
        <v>22</v>
      </c>
      <c r="B14" t="s">
        <v>12</v>
      </c>
      <c r="C14" s="14">
        <v>0.23280000000000001</v>
      </c>
      <c r="D14" s="17">
        <f t="shared" si="2"/>
        <v>0.18773333333333334</v>
      </c>
      <c r="E14" s="17">
        <f t="shared" si="3"/>
        <v>7.3333333333333348E-2</v>
      </c>
      <c r="F14" s="28">
        <f t="shared" ref="F14" si="17">AVERAGE(E14:E16)</f>
        <v>7.1766666666666687E-2</v>
      </c>
      <c r="G14" s="28">
        <f t="shared" ref="G14" si="18">_xlfn.STDEV.S(E14:E16)</f>
        <v>1.4294521094927713E-3</v>
      </c>
      <c r="H14" s="2">
        <v>4.3900000000000002E-2</v>
      </c>
      <c r="I14" s="17">
        <f t="shared" si="4"/>
        <v>1.5999999999999973E-3</v>
      </c>
      <c r="J14" s="15">
        <f t="shared" si="5"/>
        <v>9.4666666666666663E-2</v>
      </c>
      <c r="K14" s="7">
        <f t="shared" si="6"/>
        <v>24.733501578026541</v>
      </c>
      <c r="L14" s="30">
        <f t="shared" si="9"/>
        <v>24.518035958973439</v>
      </c>
      <c r="M14" s="30">
        <f t="shared" ref="M14" si="19">_xlfn.STDEV.S(K14:K16)</f>
        <v>0.19659433000762908</v>
      </c>
      <c r="O14" s="26" t="s">
        <v>46</v>
      </c>
      <c r="P14" s="26"/>
      <c r="Q14"/>
      <c r="R14"/>
      <c r="S14"/>
      <c r="T14"/>
      <c r="U14"/>
      <c r="V14"/>
      <c r="W14"/>
      <c r="Z14" s="7"/>
      <c r="AA14" s="7"/>
      <c r="AC14" s="3"/>
      <c r="AD14" s="6"/>
    </row>
    <row r="15" spans="1:30" x14ac:dyDescent="0.25">
      <c r="A15" t="s">
        <v>38</v>
      </c>
      <c r="B15" t="s">
        <v>12</v>
      </c>
      <c r="C15" s="14">
        <v>0.23</v>
      </c>
      <c r="D15" s="17">
        <f t="shared" si="2"/>
        <v>0.18493333333333334</v>
      </c>
      <c r="E15" s="17">
        <f t="shared" si="3"/>
        <v>7.0533333333333351E-2</v>
      </c>
      <c r="F15" s="29"/>
      <c r="G15" s="28"/>
      <c r="H15" s="2">
        <v>4.4400000000000002E-2</v>
      </c>
      <c r="I15" s="17">
        <f t="shared" si="4"/>
        <v>2.0999999999999977E-3</v>
      </c>
      <c r="J15" s="15">
        <f t="shared" si="5"/>
        <v>9.3516666666666665E-2</v>
      </c>
      <c r="K15" s="7">
        <f t="shared" si="6"/>
        <v>24.348414088655044</v>
      </c>
      <c r="L15" s="30"/>
      <c r="M15" s="30"/>
      <c r="O15" t="s">
        <v>47</v>
      </c>
      <c r="P15">
        <v>0.99878979827331038</v>
      </c>
      <c r="Q15"/>
      <c r="R15"/>
      <c r="S15"/>
      <c r="T15"/>
      <c r="U15"/>
      <c r="V15"/>
      <c r="W15"/>
      <c r="Z15" s="7"/>
    </row>
    <row r="16" spans="1:30" x14ac:dyDescent="0.25">
      <c r="A16" t="s">
        <v>30</v>
      </c>
      <c r="B16" t="s">
        <v>12</v>
      </c>
      <c r="C16" s="14">
        <v>0.23089999999999999</v>
      </c>
      <c r="D16" s="17">
        <f t="shared" si="2"/>
        <v>0.18583333333333332</v>
      </c>
      <c r="E16" s="17">
        <f t="shared" si="3"/>
        <v>7.1433333333333335E-2</v>
      </c>
      <c r="F16" s="29"/>
      <c r="G16" s="28"/>
      <c r="H16" s="2">
        <v>4.4999999999999998E-2</v>
      </c>
      <c r="I16" s="17">
        <f t="shared" si="4"/>
        <v>2.6999999999999941E-3</v>
      </c>
      <c r="J16" s="15">
        <f t="shared" si="5"/>
        <v>9.4266666666666665E-2</v>
      </c>
      <c r="K16" s="7">
        <f t="shared" si="6"/>
        <v>24.472192210238738</v>
      </c>
      <c r="L16" s="30"/>
      <c r="M16" s="30"/>
      <c r="O16" t="s">
        <v>48</v>
      </c>
      <c r="P16">
        <v>0.99758106113484002</v>
      </c>
      <c r="Q16"/>
      <c r="R16"/>
      <c r="S16"/>
      <c r="T16"/>
      <c r="U16"/>
      <c r="V16"/>
      <c r="W16"/>
      <c r="Z16" s="7"/>
    </row>
    <row r="17" spans="1:29" x14ac:dyDescent="0.25">
      <c r="A17" t="s">
        <v>23</v>
      </c>
      <c r="B17" t="s">
        <v>44</v>
      </c>
      <c r="C17" s="14">
        <v>0.1986</v>
      </c>
      <c r="D17" s="17">
        <f t="shared" si="2"/>
        <v>0.15353333333333333</v>
      </c>
      <c r="E17" s="17">
        <f t="shared" si="3"/>
        <v>3.9133333333333339E-2</v>
      </c>
      <c r="F17" s="28">
        <f t="shared" ref="F17" si="20">AVERAGE(E17:E19)</f>
        <v>3.8333333333333337E-2</v>
      </c>
      <c r="G17" s="28">
        <f t="shared" ref="G17" si="21">_xlfn.STDEV.S(E17:E19)</f>
        <v>7.2111025509280318E-4</v>
      </c>
      <c r="H17" s="2">
        <v>4.3299999999999998E-2</v>
      </c>
      <c r="I17" s="17">
        <f t="shared" si="4"/>
        <v>9.9999999999999395E-4</v>
      </c>
      <c r="J17" s="15">
        <f t="shared" si="5"/>
        <v>7.7266666666666664E-2</v>
      </c>
      <c r="K17" s="7">
        <f t="shared" si="6"/>
        <v>20.029932957846125</v>
      </c>
      <c r="L17" s="30">
        <f t="shared" si="9"/>
        <v>19.919907960882838</v>
      </c>
      <c r="M17" s="30">
        <f t="shared" ref="M17" si="22">_xlfn.STDEV.S(K17:K19)</f>
        <v>9.9175192033473858E-2</v>
      </c>
      <c r="O17" t="s">
        <v>49</v>
      </c>
      <c r="P17">
        <v>0.99697632641855005</v>
      </c>
      <c r="Q17"/>
      <c r="R17"/>
      <c r="S17"/>
      <c r="T17"/>
      <c r="U17"/>
      <c r="V17"/>
      <c r="W17"/>
      <c r="Z17" s="7"/>
    </row>
    <row r="18" spans="1:29" x14ac:dyDescent="0.25">
      <c r="A18" t="s">
        <v>39</v>
      </c>
      <c r="B18" t="s">
        <v>44</v>
      </c>
      <c r="C18" s="14">
        <v>0.19719999999999999</v>
      </c>
      <c r="D18" s="17">
        <f t="shared" si="2"/>
        <v>0.15213333333333331</v>
      </c>
      <c r="E18" s="17">
        <f t="shared" si="3"/>
        <v>3.7733333333333327E-2</v>
      </c>
      <c r="F18" s="29"/>
      <c r="G18" s="28"/>
      <c r="H18" s="2">
        <v>4.3900000000000002E-2</v>
      </c>
      <c r="I18" s="17">
        <f t="shared" si="4"/>
        <v>1.5999999999999973E-3</v>
      </c>
      <c r="J18" s="15">
        <f t="shared" si="5"/>
        <v>7.6866666666666653E-2</v>
      </c>
      <c r="K18" s="7">
        <f t="shared" si="6"/>
        <v>19.837389213160375</v>
      </c>
      <c r="L18" s="30"/>
      <c r="M18" s="30"/>
      <c r="O18" t="s">
        <v>50</v>
      </c>
      <c r="P18">
        <v>1.5159741253012414E-2</v>
      </c>
      <c r="Q18"/>
      <c r="R18"/>
      <c r="S18"/>
      <c r="T18"/>
      <c r="U18"/>
      <c r="V18"/>
      <c r="W18"/>
    </row>
    <row r="19" spans="1:29" ht="15.75" thickBot="1" x14ac:dyDescent="0.3">
      <c r="A19" t="s">
        <v>31</v>
      </c>
      <c r="B19" t="s">
        <v>44</v>
      </c>
      <c r="C19" s="14">
        <v>0.1976</v>
      </c>
      <c r="D19" s="17">
        <f t="shared" si="2"/>
        <v>0.15253333333333333</v>
      </c>
      <c r="E19" s="17">
        <f t="shared" si="3"/>
        <v>3.8133333333333339E-2</v>
      </c>
      <c r="F19" s="29"/>
      <c r="G19" s="28"/>
      <c r="H19" s="2">
        <v>4.4699999999999997E-2</v>
      </c>
      <c r="I19" s="17">
        <f t="shared" si="4"/>
        <v>2.3999999999999924E-3</v>
      </c>
      <c r="J19" s="15">
        <f t="shared" si="5"/>
        <v>7.7466666666666656E-2</v>
      </c>
      <c r="K19" s="7">
        <f t="shared" si="6"/>
        <v>19.89240171164202</v>
      </c>
      <c r="L19" s="30"/>
      <c r="M19" s="30"/>
      <c r="O19" s="24" t="s">
        <v>51</v>
      </c>
      <c r="P19" s="24">
        <v>6</v>
      </c>
      <c r="Q19"/>
      <c r="R19"/>
      <c r="S19"/>
      <c r="T19"/>
      <c r="U19"/>
      <c r="V19"/>
      <c r="W19"/>
    </row>
    <row r="20" spans="1:29" x14ac:dyDescent="0.25">
      <c r="A20" t="s">
        <v>40</v>
      </c>
      <c r="B20" t="s">
        <v>13</v>
      </c>
      <c r="C20" s="14">
        <v>0.156</v>
      </c>
      <c r="D20" s="17">
        <f t="shared" si="2"/>
        <v>0.11093333333333333</v>
      </c>
      <c r="E20" s="17">
        <f t="shared" si="3"/>
        <v>-3.4666666666666596E-3</v>
      </c>
      <c r="F20" s="28">
        <f t="shared" ref="F20" si="23">AVERAGE(E20:E22)</f>
        <v>4.6259292692714853E-18</v>
      </c>
      <c r="G20" s="28">
        <f t="shared" ref="G20" si="24">_xlfn.STDEV.S(E20:E22)</f>
        <v>3.0287511177601437E-3</v>
      </c>
      <c r="H20" s="2">
        <v>4.5699999999999998E-2</v>
      </c>
      <c r="I20" s="17">
        <f t="shared" si="4"/>
        <v>3.3999999999999933E-3</v>
      </c>
      <c r="J20" s="15">
        <f t="shared" si="5"/>
        <v>5.7166666666666657E-2</v>
      </c>
      <c r="K20" s="7">
        <f t="shared" si="6"/>
        <v>14.171101869551224</v>
      </c>
      <c r="L20" s="30">
        <f t="shared" si="9"/>
        <v>14.647876856392124</v>
      </c>
      <c r="M20" s="30">
        <f t="shared" ref="M20" si="25">_xlfn.STDEV.S(K20:K22)</f>
        <v>0.41654791566763072</v>
      </c>
      <c r="O20"/>
      <c r="P20"/>
      <c r="Q20"/>
      <c r="R20"/>
      <c r="S20"/>
      <c r="T20"/>
      <c r="U20"/>
      <c r="V20"/>
      <c r="W20"/>
    </row>
    <row r="21" spans="1:29" ht="15.75" thickBot="1" x14ac:dyDescent="0.3">
      <c r="A21" t="s">
        <v>24</v>
      </c>
      <c r="B21" t="s">
        <v>13</v>
      </c>
      <c r="C21" s="14">
        <v>0.1608</v>
      </c>
      <c r="D21" s="17">
        <f t="shared" si="2"/>
        <v>0.11573333333333333</v>
      </c>
      <c r="E21" s="17">
        <f t="shared" si="3"/>
        <v>1.3333333333333391E-3</v>
      </c>
      <c r="F21" s="29"/>
      <c r="G21" s="28"/>
      <c r="H21" s="2">
        <v>4.5400000000000003E-2</v>
      </c>
      <c r="I21" s="17">
        <f t="shared" si="4"/>
        <v>3.0999999999999986E-3</v>
      </c>
      <c r="J21" s="15">
        <f t="shared" si="5"/>
        <v>5.9416666666666659E-2</v>
      </c>
      <c r="K21" s="7">
        <f t="shared" si="6"/>
        <v>14.831251851330931</v>
      </c>
      <c r="L21" s="30"/>
      <c r="M21" s="30"/>
      <c r="O21" t="s">
        <v>52</v>
      </c>
      <c r="P21"/>
      <c r="Q21"/>
      <c r="R21"/>
      <c r="S21"/>
      <c r="T21"/>
      <c r="U21"/>
      <c r="V21"/>
      <c r="W21"/>
    </row>
    <row r="22" spans="1:29" x14ac:dyDescent="0.25">
      <c r="A22" t="s">
        <v>32</v>
      </c>
      <c r="B22" t="s">
        <v>13</v>
      </c>
      <c r="C22" s="14">
        <v>0.16159999999999999</v>
      </c>
      <c r="D22" s="17">
        <f t="shared" si="2"/>
        <v>0.11653333333333332</v>
      </c>
      <c r="E22" s="17">
        <f t="shared" si="3"/>
        <v>2.1333333333333343E-3</v>
      </c>
      <c r="F22" s="29"/>
      <c r="G22" s="28"/>
      <c r="H22" s="2">
        <v>4.5400000000000003E-2</v>
      </c>
      <c r="I22" s="17">
        <f t="shared" si="4"/>
        <v>3.0999999999999986E-3</v>
      </c>
      <c r="J22" s="15">
        <f t="shared" si="5"/>
        <v>5.9816666666666657E-2</v>
      </c>
      <c r="K22" s="7">
        <f t="shared" si="6"/>
        <v>14.941276848294216</v>
      </c>
      <c r="L22" s="30"/>
      <c r="M22" s="30"/>
      <c r="O22" s="25"/>
      <c r="P22" s="25" t="s">
        <v>57</v>
      </c>
      <c r="Q22" s="25" t="s">
        <v>58</v>
      </c>
      <c r="R22" s="25" t="s">
        <v>59</v>
      </c>
      <c r="S22" s="25" t="s">
        <v>60</v>
      </c>
      <c r="T22" s="25" t="s">
        <v>61</v>
      </c>
      <c r="U22"/>
      <c r="V22"/>
      <c r="W22"/>
    </row>
    <row r="23" spans="1:29" x14ac:dyDescent="0.25">
      <c r="A23" t="s">
        <v>17</v>
      </c>
      <c r="B23" t="s">
        <v>9</v>
      </c>
      <c r="C23" s="14">
        <v>4.58E-2</v>
      </c>
      <c r="D23" s="17">
        <f t="shared" si="2"/>
        <v>7.3333333333333584E-4</v>
      </c>
      <c r="E23" s="17">
        <f t="shared" si="3"/>
        <v>-0.11366666666666665</v>
      </c>
      <c r="F23" s="28">
        <f t="shared" ref="F23" si="26">AVERAGE(E23:E25)</f>
        <v>-0.11439999999999999</v>
      </c>
      <c r="G23" s="28">
        <f t="shared" ref="G23" si="27">_xlfn.STDEV.S(E23:E25)</f>
        <v>1.0214368964029685E-3</v>
      </c>
      <c r="H23" s="2">
        <v>4.36E-2</v>
      </c>
      <c r="I23" s="17">
        <f t="shared" si="4"/>
        <v>1.2999999999999956E-3</v>
      </c>
      <c r="J23" s="15">
        <f t="shared" si="5"/>
        <v>1.0166666666666657E-3</v>
      </c>
      <c r="K23" s="7">
        <f t="shared" si="6"/>
        <v>-0.98484146214121593</v>
      </c>
      <c r="L23" s="30">
        <f t="shared" si="9"/>
        <v>-1.0856977093575602</v>
      </c>
      <c r="M23" s="30">
        <f t="shared" ref="M23" si="28">_xlfn.STDEV.S(K23:K25)</f>
        <v>0.14047948928115353</v>
      </c>
      <c r="O23" t="s">
        <v>53</v>
      </c>
      <c r="P23">
        <v>1</v>
      </c>
      <c r="Q23">
        <v>0.37911142453612245</v>
      </c>
      <c r="R23">
        <v>0.37911142453612245</v>
      </c>
      <c r="S23">
        <v>1649.6176492973561</v>
      </c>
      <c r="T23">
        <v>2.1959961053280702E-6</v>
      </c>
      <c r="U23"/>
      <c r="V23"/>
      <c r="W23"/>
      <c r="AC23" s="8"/>
    </row>
    <row r="24" spans="1:29" x14ac:dyDescent="0.25">
      <c r="A24" t="s">
        <v>25</v>
      </c>
      <c r="B24" t="s">
        <v>9</v>
      </c>
      <c r="C24" s="14">
        <v>4.5499999999999999E-2</v>
      </c>
      <c r="D24" s="17">
        <f t="shared" si="2"/>
        <v>4.3333333333333418E-4</v>
      </c>
      <c r="E24" s="17">
        <f t="shared" si="3"/>
        <v>-0.11396666666666666</v>
      </c>
      <c r="F24" s="29"/>
      <c r="G24" s="28"/>
      <c r="H24" s="2">
        <v>4.0500000000000001E-2</v>
      </c>
      <c r="I24" s="17">
        <f t="shared" si="4"/>
        <v>-1.800000000000003E-3</v>
      </c>
      <c r="J24" s="15">
        <f t="shared" si="5"/>
        <v>-6.833333333333344E-4</v>
      </c>
      <c r="K24" s="7">
        <f t="shared" si="6"/>
        <v>-1.0261008360024479</v>
      </c>
      <c r="L24" s="30"/>
      <c r="M24" s="30"/>
      <c r="O24" t="s">
        <v>54</v>
      </c>
      <c r="P24">
        <v>4</v>
      </c>
      <c r="Q24">
        <v>9.1927101943314556E-4</v>
      </c>
      <c r="R24">
        <v>2.2981775485828639E-4</v>
      </c>
      <c r="S24"/>
      <c r="T24"/>
      <c r="U24"/>
      <c r="V24"/>
      <c r="W24"/>
    </row>
    <row r="25" spans="1:29" ht="15.75" thickBot="1" x14ac:dyDescent="0.3">
      <c r="A25" t="s">
        <v>33</v>
      </c>
      <c r="B25" t="s">
        <v>9</v>
      </c>
      <c r="C25" s="14">
        <v>4.3900000000000002E-2</v>
      </c>
      <c r="D25" s="17">
        <f t="shared" si="2"/>
        <v>-1.1666666666666631E-3</v>
      </c>
      <c r="E25" s="17">
        <f t="shared" si="3"/>
        <v>-0.11556666666666665</v>
      </c>
      <c r="F25" s="29"/>
      <c r="G25" s="28"/>
      <c r="H25" s="2">
        <v>4.2799999999999998E-2</v>
      </c>
      <c r="I25" s="17">
        <f t="shared" si="4"/>
        <v>4.9999999999999351E-4</v>
      </c>
      <c r="J25" s="15">
        <f t="shared" si="5"/>
        <v>-3.3333333333333479E-4</v>
      </c>
      <c r="K25" s="7">
        <f t="shared" si="6"/>
        <v>-1.2461508299290165</v>
      </c>
      <c r="L25" s="30"/>
      <c r="M25" s="30"/>
      <c r="O25" s="24" t="s">
        <v>55</v>
      </c>
      <c r="P25" s="24">
        <v>5</v>
      </c>
      <c r="Q25" s="24">
        <v>0.38003069555555558</v>
      </c>
      <c r="R25" s="24"/>
      <c r="S25" s="24"/>
      <c r="T25" s="24"/>
      <c r="U25"/>
      <c r="V25"/>
      <c r="W25"/>
    </row>
    <row r="26" spans="1:29" ht="15.75" thickBot="1" x14ac:dyDescent="0.3">
      <c r="A26"/>
      <c r="B26"/>
      <c r="C26" s="14"/>
      <c r="D26" s="17"/>
      <c r="E26" s="17"/>
      <c r="F26" s="15"/>
      <c r="G26" s="15"/>
      <c r="O26"/>
      <c r="P26"/>
      <c r="Q26"/>
      <c r="R26"/>
      <c r="S26"/>
      <c r="T26"/>
      <c r="U26"/>
      <c r="V26"/>
      <c r="W26"/>
    </row>
    <row r="27" spans="1:29" x14ac:dyDescent="0.25">
      <c r="A27"/>
      <c r="B27"/>
      <c r="C27" s="14"/>
      <c r="D27" s="17"/>
      <c r="E27" s="17"/>
      <c r="F27" s="16"/>
      <c r="G27" s="15"/>
      <c r="O27" s="25"/>
      <c r="P27" s="25" t="s">
        <v>62</v>
      </c>
      <c r="Q27" s="25" t="s">
        <v>50</v>
      </c>
      <c r="R27" s="25" t="s">
        <v>63</v>
      </c>
      <c r="S27" s="25" t="s">
        <v>64</v>
      </c>
      <c r="T27" s="25" t="s">
        <v>65</v>
      </c>
      <c r="U27" s="25" t="s">
        <v>66</v>
      </c>
      <c r="V27" s="25" t="s">
        <v>67</v>
      </c>
      <c r="W27" s="25" t="s">
        <v>68</v>
      </c>
    </row>
    <row r="28" spans="1:29" x14ac:dyDescent="0.25">
      <c r="A28"/>
      <c r="B28"/>
      <c r="C28" s="14"/>
      <c r="D28" s="17"/>
      <c r="E28" s="17"/>
      <c r="F28" s="16"/>
      <c r="G28" s="15"/>
      <c r="O28" t="s">
        <v>56</v>
      </c>
      <c r="P28">
        <v>7.894189424753062E-3</v>
      </c>
      <c r="Q28">
        <v>1.0040950577785137E-2</v>
      </c>
      <c r="R28">
        <v>0.78619941046402264</v>
      </c>
      <c r="S28">
        <v>0.4757115118667426</v>
      </c>
      <c r="T28">
        <v>-1.9983958658471437E-2</v>
      </c>
      <c r="U28">
        <v>3.5772337507977564E-2</v>
      </c>
      <c r="V28">
        <v>-1.9983958658471437E-2</v>
      </c>
      <c r="W28">
        <v>3.5772337507977564E-2</v>
      </c>
    </row>
    <row r="29" spans="1:29" ht="15.75" thickBot="1" x14ac:dyDescent="0.3">
      <c r="A29"/>
      <c r="B29"/>
      <c r="C29" s="14"/>
      <c r="D29" s="17"/>
      <c r="E29" s="17"/>
      <c r="F29" s="15"/>
      <c r="G29" s="15"/>
      <c r="O29" s="24" t="s">
        <v>69</v>
      </c>
      <c r="P29" s="24">
        <v>7.2710749564206855E-3</v>
      </c>
      <c r="Q29" s="24">
        <v>1.7902223488867888E-4</v>
      </c>
      <c r="R29" s="24">
        <v>40.615485338690171</v>
      </c>
      <c r="S29" s="24">
        <v>2.1959961053280702E-6</v>
      </c>
      <c r="T29" s="24">
        <v>6.7740295486424431E-3</v>
      </c>
      <c r="U29" s="24">
        <v>7.7681203641989278E-3</v>
      </c>
      <c r="V29" s="24">
        <v>6.7740295486424431E-3</v>
      </c>
      <c r="W29" s="24">
        <v>7.7681203641989278E-3</v>
      </c>
    </row>
    <row r="30" spans="1:29" x14ac:dyDescent="0.25">
      <c r="A30"/>
      <c r="B30"/>
      <c r="C30" s="14"/>
      <c r="D30" s="17"/>
      <c r="E30" s="17"/>
      <c r="F30" s="16"/>
      <c r="G30" s="15"/>
      <c r="O30"/>
      <c r="P30"/>
      <c r="Q30"/>
      <c r="R30"/>
      <c r="S30"/>
      <c r="T30"/>
      <c r="U30"/>
      <c r="V30"/>
      <c r="W30"/>
    </row>
    <row r="31" spans="1:29" x14ac:dyDescent="0.25">
      <c r="A31"/>
      <c r="B31"/>
      <c r="C31" s="14"/>
      <c r="D31" s="17"/>
      <c r="E31" s="17"/>
      <c r="F31" s="16"/>
      <c r="G31" s="15"/>
      <c r="P31" s="19" t="s">
        <v>72</v>
      </c>
      <c r="Q31" s="19" t="s">
        <v>73</v>
      </c>
      <c r="S31"/>
      <c r="T31"/>
      <c r="U31"/>
      <c r="V31"/>
      <c r="W31"/>
    </row>
    <row r="32" spans="1:29" x14ac:dyDescent="0.25">
      <c r="A32"/>
      <c r="B32"/>
      <c r="C32" s="14"/>
      <c r="D32" s="17"/>
      <c r="E32" s="17"/>
      <c r="O32" s="8" t="s">
        <v>70</v>
      </c>
      <c r="P32" s="20">
        <f>3.3*Q28/P29</f>
        <v>4.5571166719208609</v>
      </c>
      <c r="Q32" s="20">
        <f>3.3*Q9/P29</f>
        <v>1.3746081217031807</v>
      </c>
      <c r="S32"/>
      <c r="T32"/>
      <c r="U32"/>
      <c r="V32"/>
      <c r="W32"/>
    </row>
    <row r="33" spans="1:23" x14ac:dyDescent="0.25">
      <c r="A33"/>
      <c r="B33"/>
      <c r="C33" s="14"/>
      <c r="D33" s="17"/>
      <c r="E33" s="17"/>
      <c r="O33" s="8" t="s">
        <v>71</v>
      </c>
      <c r="P33" s="21">
        <f>10*P28/P29</f>
        <v>10.856977093575605</v>
      </c>
      <c r="Q33" s="20">
        <f>10*Q9/P29</f>
        <v>4.1654791566763052</v>
      </c>
      <c r="U33"/>
      <c r="V33"/>
      <c r="W33"/>
    </row>
    <row r="34" spans="1:23" x14ac:dyDescent="0.25">
      <c r="A34"/>
      <c r="B34"/>
      <c r="C34" s="14"/>
      <c r="D34" s="17"/>
      <c r="E34" s="17"/>
      <c r="M34"/>
      <c r="N34"/>
      <c r="P34" s="11"/>
      <c r="Q34" s="3"/>
      <c r="U34"/>
      <c r="V34"/>
      <c r="W34"/>
    </row>
    <row r="35" spans="1:23" x14ac:dyDescent="0.25">
      <c r="B35"/>
      <c r="C35" s="14"/>
      <c r="D35" s="14"/>
      <c r="E35" s="14"/>
      <c r="F35" s="15"/>
      <c r="G35" s="15"/>
      <c r="M35"/>
      <c r="N35"/>
      <c r="O35"/>
      <c r="P35"/>
      <c r="Q35"/>
      <c r="U35"/>
      <c r="V35"/>
      <c r="W35"/>
    </row>
    <row r="36" spans="1:23" x14ac:dyDescent="0.25">
      <c r="B36"/>
      <c r="C36" s="14"/>
      <c r="D36" s="14"/>
      <c r="E36" s="14"/>
      <c r="F36" s="15"/>
      <c r="G36" s="15"/>
      <c r="M36"/>
      <c r="N36"/>
      <c r="O36"/>
      <c r="P36"/>
      <c r="Q36"/>
      <c r="U36"/>
      <c r="V36"/>
      <c r="W36"/>
    </row>
    <row r="37" spans="1:23" x14ac:dyDescent="0.25">
      <c r="B37"/>
      <c r="C37" s="14"/>
      <c r="D37" s="14"/>
      <c r="E37" s="14"/>
      <c r="F37" s="15"/>
      <c r="G37" s="15"/>
      <c r="M37"/>
      <c r="N37"/>
      <c r="O37"/>
      <c r="P37"/>
      <c r="Q37"/>
      <c r="U37"/>
      <c r="V37"/>
      <c r="W37"/>
    </row>
    <row r="38" spans="1:23" x14ac:dyDescent="0.25">
      <c r="B38"/>
      <c r="C38" s="14"/>
      <c r="D38" s="14"/>
      <c r="E38" s="14"/>
      <c r="F38" s="15"/>
      <c r="G38" s="15"/>
      <c r="M38"/>
      <c r="N38"/>
      <c r="O38"/>
      <c r="P38"/>
      <c r="Q38"/>
      <c r="U38"/>
      <c r="V38"/>
      <c r="W38"/>
    </row>
    <row r="39" spans="1:23" x14ac:dyDescent="0.25">
      <c r="B39"/>
      <c r="C39" s="14"/>
      <c r="D39" s="14"/>
      <c r="E39" s="14"/>
      <c r="F39" s="15"/>
      <c r="G39" s="15"/>
    </row>
    <row r="40" spans="1:23" x14ac:dyDescent="0.25">
      <c r="B40"/>
      <c r="C40" s="14"/>
      <c r="D40" s="14"/>
      <c r="E40" s="14"/>
      <c r="F40" s="15"/>
      <c r="G40" s="15"/>
    </row>
    <row r="41" spans="1:23" x14ac:dyDescent="0.25">
      <c r="A41"/>
      <c r="B41"/>
      <c r="C41" s="14"/>
      <c r="D41" s="14"/>
      <c r="E41" s="14"/>
      <c r="F41" s="15"/>
      <c r="G41" s="15"/>
      <c r="M41" s="3"/>
      <c r="N41" s="3"/>
      <c r="O41" s="3"/>
      <c r="P41" s="3"/>
      <c r="U41" s="3"/>
      <c r="V41" s="3"/>
    </row>
    <row r="42" spans="1:23" x14ac:dyDescent="0.25">
      <c r="A42"/>
      <c r="B42"/>
      <c r="C42" s="14"/>
      <c r="D42" s="14"/>
      <c r="E42" s="14"/>
      <c r="F42" s="15"/>
      <c r="G42" s="15"/>
      <c r="M42" s="3"/>
      <c r="N42" s="3"/>
      <c r="O42" s="3"/>
      <c r="P42" s="3"/>
      <c r="U42" s="3"/>
      <c r="V42" s="3"/>
    </row>
    <row r="43" spans="1:23" x14ac:dyDescent="0.25">
      <c r="A43"/>
      <c r="B43"/>
      <c r="C43" s="14"/>
      <c r="D43" s="14"/>
      <c r="E43" s="14"/>
      <c r="F43" s="15"/>
      <c r="G43" s="15"/>
      <c r="M43" s="3"/>
      <c r="N43" s="3"/>
      <c r="O43" s="3"/>
      <c r="P43" s="3"/>
      <c r="Q43" s="1"/>
      <c r="R43" s="1"/>
      <c r="U43" s="3"/>
      <c r="V43" s="3"/>
    </row>
    <row r="44" spans="1:23" x14ac:dyDescent="0.25">
      <c r="A44"/>
      <c r="B44"/>
      <c r="C44" s="14"/>
      <c r="D44" s="14"/>
      <c r="E44" s="14"/>
      <c r="F44" s="15"/>
      <c r="G44" s="15"/>
      <c r="M44"/>
      <c r="N44"/>
      <c r="O44"/>
      <c r="P44"/>
      <c r="Q44"/>
      <c r="U44"/>
      <c r="V44"/>
      <c r="W44"/>
    </row>
    <row r="45" spans="1:23" x14ac:dyDescent="0.25">
      <c r="A45"/>
      <c r="B45"/>
      <c r="C45" s="14"/>
      <c r="D45" s="14"/>
      <c r="E45" s="14"/>
      <c r="F45" s="15"/>
      <c r="G45" s="15"/>
      <c r="M45"/>
      <c r="N45"/>
      <c r="O45"/>
      <c r="P45"/>
      <c r="Q45"/>
      <c r="U45"/>
      <c r="V45"/>
      <c r="W45"/>
    </row>
    <row r="46" spans="1:23" x14ac:dyDescent="0.25">
      <c r="A46"/>
      <c r="B46"/>
      <c r="C46" s="14"/>
      <c r="D46" s="14"/>
      <c r="E46" s="14"/>
      <c r="F46" s="15"/>
      <c r="G46" s="15"/>
      <c r="M46" s="5"/>
      <c r="N46" s="5"/>
      <c r="O46" s="5"/>
      <c r="P46" s="5"/>
      <c r="Q46" s="5"/>
      <c r="R46" s="1"/>
      <c r="U46" s="5"/>
      <c r="V46" s="5"/>
      <c r="W46" s="5"/>
    </row>
    <row r="47" spans="1:23" x14ac:dyDescent="0.25">
      <c r="A47"/>
      <c r="B47"/>
      <c r="C47" s="14"/>
      <c r="D47" s="14"/>
      <c r="E47" s="14"/>
      <c r="F47" s="15"/>
      <c r="G47" s="15"/>
      <c r="M47"/>
      <c r="N47"/>
      <c r="O47"/>
      <c r="P47"/>
      <c r="Q47"/>
      <c r="R47" s="1"/>
      <c r="U47"/>
      <c r="V47"/>
      <c r="W47"/>
    </row>
    <row r="48" spans="1:23" x14ac:dyDescent="0.25">
      <c r="A48"/>
      <c r="B48"/>
      <c r="C48" s="14"/>
      <c r="D48" s="14"/>
      <c r="E48" s="14"/>
      <c r="F48" s="15"/>
      <c r="G48" s="15"/>
      <c r="M48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4"/>
      <c r="F49" s="15"/>
      <c r="G49" s="15"/>
      <c r="M49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4"/>
      <c r="F50" s="15"/>
      <c r="G50" s="15"/>
      <c r="M50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4"/>
      <c r="F51" s="16"/>
      <c r="G51" s="15"/>
      <c r="M51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4"/>
      <c r="F52" s="16"/>
      <c r="G52" s="15"/>
      <c r="M52"/>
      <c r="N52"/>
      <c r="O52"/>
      <c r="P52"/>
      <c r="Q52"/>
      <c r="R52" s="1"/>
      <c r="U52"/>
      <c r="V52"/>
      <c r="W52"/>
    </row>
    <row r="53" spans="1:23" x14ac:dyDescent="0.25">
      <c r="M53"/>
      <c r="N53"/>
      <c r="O53"/>
      <c r="P53"/>
      <c r="Q53"/>
      <c r="R53" s="1"/>
      <c r="U53"/>
      <c r="V53"/>
      <c r="W53"/>
    </row>
    <row r="54" spans="1:23" x14ac:dyDescent="0.25">
      <c r="M54"/>
      <c r="N54"/>
      <c r="O54"/>
      <c r="P54"/>
      <c r="Q54"/>
      <c r="R54" s="1"/>
      <c r="U54"/>
      <c r="V54"/>
      <c r="W54"/>
    </row>
    <row r="55" spans="1:23" x14ac:dyDescent="0.25">
      <c r="M55"/>
      <c r="N55"/>
      <c r="O55"/>
      <c r="P55"/>
      <c r="Q55"/>
      <c r="U55"/>
      <c r="V55"/>
      <c r="W55"/>
    </row>
    <row r="56" spans="1:23" x14ac:dyDescent="0.25">
      <c r="M56"/>
      <c r="N56"/>
      <c r="O56"/>
      <c r="P56"/>
      <c r="Q56"/>
      <c r="U56"/>
      <c r="V56"/>
      <c r="W56"/>
    </row>
  </sheetData>
  <mergeCells count="32">
    <mergeCell ref="L20:L22"/>
    <mergeCell ref="M20:M22"/>
    <mergeCell ref="L23:L25"/>
    <mergeCell ref="M23:M25"/>
    <mergeCell ref="L11:L13"/>
    <mergeCell ref="M11:M13"/>
    <mergeCell ref="L14:L16"/>
    <mergeCell ref="M14:M16"/>
    <mergeCell ref="L17:L19"/>
    <mergeCell ref="M17:M19"/>
    <mergeCell ref="L2:L4"/>
    <mergeCell ref="M2:M4"/>
    <mergeCell ref="L5:L7"/>
    <mergeCell ref="M5:M7"/>
    <mergeCell ref="L8:L10"/>
    <mergeCell ref="M8:M10"/>
    <mergeCell ref="F2:F4"/>
    <mergeCell ref="G2:G4"/>
    <mergeCell ref="F5:F7"/>
    <mergeCell ref="G5:G7"/>
    <mergeCell ref="G23:G25"/>
    <mergeCell ref="G14:G16"/>
    <mergeCell ref="F17:F19"/>
    <mergeCell ref="G17:G19"/>
    <mergeCell ref="F20:F22"/>
    <mergeCell ref="F8:F10"/>
    <mergeCell ref="G8:G10"/>
    <mergeCell ref="F11:F13"/>
    <mergeCell ref="G11:G13"/>
    <mergeCell ref="F14:F16"/>
    <mergeCell ref="F23:F25"/>
    <mergeCell ref="G20:G22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G56"/>
  <sheetViews>
    <sheetView topLeftCell="E1" zoomScale="80" zoomScaleNormal="80" workbookViewId="0">
      <selection activeCell="K31" sqref="K31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16" width="8.85546875" style="2"/>
    <col min="17" max="17" width="10.85546875" style="2" customWidth="1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16384" width="8.85546875" style="2"/>
  </cols>
  <sheetData>
    <row r="1" spans="1:33" x14ac:dyDescent="0.25">
      <c r="A1" t="s">
        <v>0</v>
      </c>
      <c r="B1" t="s">
        <v>7</v>
      </c>
      <c r="C1" s="1" t="s">
        <v>74</v>
      </c>
      <c r="D1" s="2" t="s">
        <v>75</v>
      </c>
      <c r="E1" s="1" t="s">
        <v>79</v>
      </c>
      <c r="F1" s="2" t="s">
        <v>1</v>
      </c>
      <c r="G1" s="2" t="s">
        <v>2</v>
      </c>
      <c r="H1" s="2" t="s">
        <v>76</v>
      </c>
      <c r="I1" s="2" t="s">
        <v>86</v>
      </c>
      <c r="J1" s="2" t="s">
        <v>1</v>
      </c>
      <c r="K1" s="2" t="s">
        <v>2</v>
      </c>
      <c r="L1" s="2" t="s">
        <v>81</v>
      </c>
      <c r="M1" s="2" t="s">
        <v>82</v>
      </c>
      <c r="N1" s="2" t="s">
        <v>87</v>
      </c>
      <c r="O1" s="2" t="s">
        <v>1</v>
      </c>
      <c r="P1" s="2" t="s">
        <v>2</v>
      </c>
      <c r="R1" s="8"/>
      <c r="S1" s="32" t="s">
        <v>77</v>
      </c>
      <c r="T1" s="32"/>
      <c r="U1" s="32" t="s">
        <v>78</v>
      </c>
      <c r="V1" s="32"/>
      <c r="W1" s="31" t="s">
        <v>82</v>
      </c>
      <c r="X1" s="31"/>
      <c r="AG1" s="1"/>
    </row>
    <row r="2" spans="1:33" x14ac:dyDescent="0.25">
      <c r="A2" t="s">
        <v>18</v>
      </c>
      <c r="B2" t="s">
        <v>11</v>
      </c>
      <c r="C2" s="14">
        <v>8764</v>
      </c>
      <c r="D2" s="14">
        <v>1082</v>
      </c>
      <c r="E2" s="14">
        <f>C2-AVERAGE(C$20:C$22)</f>
        <v>8364.3333333333339</v>
      </c>
      <c r="F2" s="30">
        <f>AVERAGE(E2:E4)</f>
        <v>8346.6666666666661</v>
      </c>
      <c r="G2" s="30">
        <f>_xlfn.STDEV.S(E2:E4)</f>
        <v>18.556220879622373</v>
      </c>
      <c r="H2" s="9">
        <f>C2/D2</f>
        <v>8.0998151571164509</v>
      </c>
      <c r="I2" s="9">
        <f>H2-AVERAGE(H$20:H$22)</f>
        <v>7.8919940758411773</v>
      </c>
      <c r="J2" s="30">
        <f>AVERAGE(I2:I4)</f>
        <v>7.7997827888282494</v>
      </c>
      <c r="K2" s="30">
        <f>_xlfn.STDEV.S(I2:I4)</f>
        <v>8.8260053702164887E-2</v>
      </c>
      <c r="L2" s="23">
        <v>0.42951666666666666</v>
      </c>
      <c r="M2" s="22">
        <f>C2*(10^L2)</f>
        <v>23562.373478766214</v>
      </c>
      <c r="N2" s="10">
        <f>M2-AVERAGE(M$20:M$22)</f>
        <v>23104.753326832422</v>
      </c>
      <c r="O2" s="30">
        <f>AVERAGE(N2:N4)</f>
        <v>22977.308273576389</v>
      </c>
      <c r="P2" s="30">
        <f>_xlfn.STDEV.S(N2:N4)</f>
        <v>136.64056545977661</v>
      </c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W2" s="2" t="s">
        <v>1</v>
      </c>
      <c r="X2" s="2" t="s">
        <v>2</v>
      </c>
      <c r="AG2" s="1"/>
    </row>
    <row r="3" spans="1:33" x14ac:dyDescent="0.25">
      <c r="A3" t="s">
        <v>26</v>
      </c>
      <c r="B3" t="s">
        <v>11</v>
      </c>
      <c r="C3" s="14">
        <v>8748</v>
      </c>
      <c r="D3" s="14">
        <v>1104</v>
      </c>
      <c r="E3" s="14">
        <f t="shared" ref="E3:E22" si="0">C3-AVERAGE(C$20:C$22)</f>
        <v>8348.3333333333339</v>
      </c>
      <c r="F3" s="30"/>
      <c r="G3" s="30"/>
      <c r="H3" s="9">
        <f t="shared" ref="H3:H25" si="1">C3/D3</f>
        <v>7.9239130434782608</v>
      </c>
      <c r="I3" s="9">
        <f t="shared" ref="I3:I25" si="2">H3-AVERAGE(H$20:H$22)</f>
        <v>7.7160919622029871</v>
      </c>
      <c r="J3" s="30"/>
      <c r="K3" s="30"/>
      <c r="L3" s="23">
        <v>0.42826666666666663</v>
      </c>
      <c r="M3" s="22">
        <f t="shared" ref="M3:M25" si="3">C3*(10^L3)</f>
        <v>23451.759998278732</v>
      </c>
      <c r="N3" s="10">
        <f t="shared" ref="N3" si="4">M3-AVERAGE(M$20:M$22)</f>
        <v>22994.13984634494</v>
      </c>
      <c r="O3" s="30"/>
      <c r="P3" s="30"/>
      <c r="Q3"/>
      <c r="R3" s="2">
        <v>100</v>
      </c>
      <c r="S3" s="10">
        <f>F2</f>
        <v>8346.6666666666661</v>
      </c>
      <c r="T3" s="10">
        <f>G2</f>
        <v>18.556220879622373</v>
      </c>
      <c r="U3" s="7">
        <f>J2</f>
        <v>7.7997827888282494</v>
      </c>
      <c r="V3" s="7">
        <f>K2</f>
        <v>8.8260053702164887E-2</v>
      </c>
      <c r="W3" s="10">
        <f>O2</f>
        <v>22977.308273576389</v>
      </c>
      <c r="X3" s="10">
        <f>P2</f>
        <v>136.64056545977661</v>
      </c>
      <c r="Y3" s="9"/>
      <c r="Z3" s="9"/>
      <c r="AA3" s="9"/>
      <c r="AB3" s="9"/>
      <c r="AC3" s="9"/>
      <c r="AD3" s="9"/>
      <c r="AG3" s="1"/>
    </row>
    <row r="4" spans="1:33" x14ac:dyDescent="0.25">
      <c r="A4" t="s">
        <v>34</v>
      </c>
      <c r="B4" t="s">
        <v>11</v>
      </c>
      <c r="C4" s="14">
        <v>8727</v>
      </c>
      <c r="D4" s="14">
        <v>1091</v>
      </c>
      <c r="E4" s="14">
        <f t="shared" si="0"/>
        <v>8327.3333333333339</v>
      </c>
      <c r="F4" s="30"/>
      <c r="G4" s="30"/>
      <c r="H4" s="9">
        <f t="shared" si="1"/>
        <v>7.9990834097158574</v>
      </c>
      <c r="I4" s="9">
        <f t="shared" si="2"/>
        <v>7.7912623284405838</v>
      </c>
      <c r="J4" s="30"/>
      <c r="K4" s="30"/>
      <c r="L4" s="23">
        <v>0.42631666666666668</v>
      </c>
      <c r="M4" s="22">
        <f t="shared" si="3"/>
        <v>23290.651799485593</v>
      </c>
      <c r="N4" s="10">
        <f>M4-AVERAGE(M$20:M$22)</f>
        <v>22833.031647551801</v>
      </c>
      <c r="O4" s="30"/>
      <c r="P4" s="30"/>
      <c r="Q4"/>
      <c r="R4" s="2">
        <v>75</v>
      </c>
      <c r="S4" s="10">
        <f>F5</f>
        <v>7078</v>
      </c>
      <c r="T4" s="10">
        <f>G5</f>
        <v>134.58206913750931</v>
      </c>
      <c r="U4" s="7">
        <f>J5</f>
        <v>6.2117492990055529</v>
      </c>
      <c r="V4" s="7">
        <f>K5</f>
        <v>0.16154643402531932</v>
      </c>
      <c r="W4" s="10">
        <f>O5</f>
        <v>15392.161477534455</v>
      </c>
      <c r="X4" s="10">
        <f>P5</f>
        <v>189.62647074014689</v>
      </c>
      <c r="Y4" s="9"/>
      <c r="Z4" s="9"/>
      <c r="AA4" s="9"/>
      <c r="AB4" s="9"/>
      <c r="AC4" s="9"/>
      <c r="AD4" s="9"/>
      <c r="AG4" s="1"/>
    </row>
    <row r="5" spans="1:33" x14ac:dyDescent="0.25">
      <c r="A5" t="s">
        <v>19</v>
      </c>
      <c r="B5" t="s">
        <v>41</v>
      </c>
      <c r="C5" s="14">
        <v>7354</v>
      </c>
      <c r="D5" s="14">
        <v>1164</v>
      </c>
      <c r="E5" s="14">
        <f t="shared" si="0"/>
        <v>6954.333333333333</v>
      </c>
      <c r="F5" s="30">
        <f t="shared" ref="F5" si="5">AVERAGE(E5:E7)</f>
        <v>7078</v>
      </c>
      <c r="G5" s="30">
        <f t="shared" ref="G5" si="6">_xlfn.STDEV.S(E5:E7)</f>
        <v>134.58206913750931</v>
      </c>
      <c r="H5" s="9">
        <f t="shared" si="1"/>
        <v>6.3178694158075599</v>
      </c>
      <c r="I5" s="9">
        <f t="shared" si="2"/>
        <v>6.1100483345322862</v>
      </c>
      <c r="J5" s="30">
        <f t="shared" ref="J5" si="7">AVERAGE(I5:I7)</f>
        <v>6.2117492990055529</v>
      </c>
      <c r="K5" s="30">
        <f t="shared" ref="K5" si="8">_xlfn.STDEV.S(I5:I7)</f>
        <v>0.16154643402531932</v>
      </c>
      <c r="L5" s="23">
        <v>0.33031666666666665</v>
      </c>
      <c r="M5" s="22">
        <f t="shared" si="3"/>
        <v>15734.041531618443</v>
      </c>
      <c r="N5" s="10">
        <f t="shared" ref="N5:N25" si="9">M5-AVERAGE(M$20:M$22)</f>
        <v>15276.421379684652</v>
      </c>
      <c r="O5" s="30">
        <f t="shared" ref="O5" si="10">AVERAGE(N5:N7)</f>
        <v>15392.161477534455</v>
      </c>
      <c r="P5" s="30">
        <f t="shared" ref="P5" si="11">_xlfn.STDEV.S(N5:N7)</f>
        <v>189.62647074014689</v>
      </c>
      <c r="Q5"/>
      <c r="R5" s="2">
        <v>50</v>
      </c>
      <c r="S5" s="10">
        <f>F8</f>
        <v>5778.333333333333</v>
      </c>
      <c r="T5" s="10">
        <f>G8</f>
        <v>62.217360921209121</v>
      </c>
      <c r="U5" s="7">
        <f>J8</f>
        <v>4.9093254250725886</v>
      </c>
      <c r="V5" s="7">
        <f>K8</f>
        <v>5.9774936409244618E-2</v>
      </c>
      <c r="W5" s="10">
        <f>O8</f>
        <v>10627.123570100659</v>
      </c>
      <c r="X5" s="10">
        <f>P8</f>
        <v>147.92148829603209</v>
      </c>
      <c r="Y5" s="9"/>
      <c r="Z5" s="9"/>
      <c r="AA5" s="9"/>
      <c r="AB5" s="9"/>
      <c r="AC5" s="9"/>
      <c r="AD5" s="9"/>
      <c r="AF5" s="3"/>
      <c r="AG5" s="6"/>
    </row>
    <row r="6" spans="1:33" x14ac:dyDescent="0.25">
      <c r="A6" t="s">
        <v>27</v>
      </c>
      <c r="B6" t="s">
        <v>41</v>
      </c>
      <c r="C6" s="14">
        <v>7621</v>
      </c>
      <c r="D6" s="14">
        <v>1203</v>
      </c>
      <c r="E6" s="14">
        <f t="shared" si="0"/>
        <v>7221.333333333333</v>
      </c>
      <c r="F6" s="30"/>
      <c r="G6" s="30"/>
      <c r="H6" s="9">
        <f t="shared" si="1"/>
        <v>6.3349958437240232</v>
      </c>
      <c r="I6" s="9">
        <f t="shared" si="2"/>
        <v>6.1271747624487496</v>
      </c>
      <c r="J6" s="30"/>
      <c r="K6" s="30"/>
      <c r="L6" s="23">
        <v>0.32396666666666663</v>
      </c>
      <c r="M6" s="22">
        <f t="shared" si="3"/>
        <v>16068.621771011783</v>
      </c>
      <c r="N6" s="10">
        <f t="shared" si="9"/>
        <v>15611.001619077993</v>
      </c>
      <c r="O6" s="30"/>
      <c r="P6" s="30"/>
      <c r="Q6"/>
      <c r="R6" s="2">
        <v>25</v>
      </c>
      <c r="S6" s="10">
        <f>F11</f>
        <v>3613.6666666666665</v>
      </c>
      <c r="T6" s="10">
        <f>G11</f>
        <v>113.24457308557145</v>
      </c>
      <c r="U6" s="7">
        <f>J11</f>
        <v>2.5641998604246079</v>
      </c>
      <c r="V6" s="7">
        <f>K11</f>
        <v>2.1237512018906595E-2</v>
      </c>
      <c r="W6" s="10">
        <f>O11</f>
        <v>5331.7456697217576</v>
      </c>
      <c r="X6" s="10">
        <f>P11</f>
        <v>144.96898738304318</v>
      </c>
      <c r="Y6" s="9"/>
      <c r="Z6" s="9"/>
      <c r="AA6" s="9"/>
      <c r="AB6" s="9"/>
      <c r="AC6" s="9"/>
      <c r="AD6" s="9"/>
      <c r="AF6" s="3"/>
      <c r="AG6" s="6"/>
    </row>
    <row r="7" spans="1:33" x14ac:dyDescent="0.25">
      <c r="A7" t="s">
        <v>35</v>
      </c>
      <c r="B7" t="s">
        <v>41</v>
      </c>
      <c r="C7" s="14">
        <v>7458</v>
      </c>
      <c r="D7" s="14">
        <v>1129</v>
      </c>
      <c r="E7" s="14">
        <f t="shared" si="0"/>
        <v>7058.333333333333</v>
      </c>
      <c r="F7" s="30"/>
      <c r="G7" s="30"/>
      <c r="H7" s="9">
        <f t="shared" si="1"/>
        <v>6.6058458813108949</v>
      </c>
      <c r="I7" s="9">
        <f t="shared" si="2"/>
        <v>6.3980248000356212</v>
      </c>
      <c r="J7" s="30"/>
      <c r="K7" s="30"/>
      <c r="L7" s="23">
        <v>0.32456666666666667</v>
      </c>
      <c r="M7" s="22">
        <f t="shared" si="3"/>
        <v>15746.681585774511</v>
      </c>
      <c r="N7" s="10">
        <f t="shared" si="9"/>
        <v>15289.061433840721</v>
      </c>
      <c r="O7" s="30"/>
      <c r="P7" s="30"/>
      <c r="R7" s="2">
        <v>10</v>
      </c>
      <c r="S7" s="10">
        <f>F14</f>
        <v>1495.6666666666667</v>
      </c>
      <c r="T7" s="10">
        <f>G14</f>
        <v>25.026652459594619</v>
      </c>
      <c r="U7" s="7">
        <f>J14</f>
        <v>0.9472562139784193</v>
      </c>
      <c r="V7" s="7">
        <f>K14</f>
        <v>2.2289949480941717E-2</v>
      </c>
      <c r="W7" s="10">
        <f>O14</f>
        <v>1896.5116032519475</v>
      </c>
      <c r="X7" s="10">
        <f>P14</f>
        <v>27.943701229908751</v>
      </c>
      <c r="Y7" s="9"/>
      <c r="Z7" s="9"/>
      <c r="AA7" s="9"/>
      <c r="AB7" s="9"/>
      <c r="AC7" s="9"/>
      <c r="AD7" s="9"/>
      <c r="AF7" s="3"/>
      <c r="AG7" s="6"/>
    </row>
    <row r="8" spans="1:33" x14ac:dyDescent="0.25">
      <c r="A8" t="s">
        <v>20</v>
      </c>
      <c r="B8" t="s">
        <v>42</v>
      </c>
      <c r="C8" s="14">
        <v>6157</v>
      </c>
      <c r="D8" s="14">
        <v>1203</v>
      </c>
      <c r="E8" s="14">
        <f t="shared" si="0"/>
        <v>5757.333333333333</v>
      </c>
      <c r="F8" s="30">
        <f t="shared" ref="F8" si="12">AVERAGE(E8:E10)</f>
        <v>5778.333333333333</v>
      </c>
      <c r="G8" s="30">
        <f t="shared" ref="G8" si="13">_xlfn.STDEV.S(E8:E10)</f>
        <v>62.217360921209121</v>
      </c>
      <c r="H8" s="9">
        <f t="shared" si="1"/>
        <v>5.1180382377389861</v>
      </c>
      <c r="I8" s="9">
        <f t="shared" si="2"/>
        <v>4.9102171564637125</v>
      </c>
      <c r="J8" s="30">
        <f t="shared" ref="J8" si="14">AVERAGE(I8:I10)</f>
        <v>4.9093254250725886</v>
      </c>
      <c r="K8" s="30">
        <f t="shared" ref="K8" si="15">_xlfn.STDEV.S(I8:I10)</f>
        <v>5.9774936409244618E-2</v>
      </c>
      <c r="L8" s="23">
        <v>0.25436666666666669</v>
      </c>
      <c r="M8" s="22">
        <f t="shared" si="3"/>
        <v>11059.508334825523</v>
      </c>
      <c r="N8" s="10">
        <f t="shared" si="9"/>
        <v>10601.888182891733</v>
      </c>
      <c r="O8" s="30">
        <f t="shared" ref="O8" si="16">AVERAGE(N8:N10)</f>
        <v>10627.123570100659</v>
      </c>
      <c r="P8" s="30">
        <f t="shared" ref="P8" si="17">_xlfn.STDEV.S(N8:N10)</f>
        <v>147.92148829603209</v>
      </c>
      <c r="R8" s="2">
        <v>5</v>
      </c>
      <c r="S8" s="10">
        <f>F17</f>
        <v>803.33333333333337</v>
      </c>
      <c r="T8" s="10">
        <f>G17</f>
        <v>25.238858928247925</v>
      </c>
      <c r="U8" s="7">
        <f>J17</f>
        <v>0.48887971073702752</v>
      </c>
      <c r="V8" s="7">
        <f>K17</f>
        <v>2.5950165334301781E-2</v>
      </c>
      <c r="W8" s="10">
        <f>O17</f>
        <v>979.40170025222199</v>
      </c>
      <c r="X8" s="10">
        <f>P17</f>
        <v>29.60406395628528</v>
      </c>
      <c r="Y8" s="9"/>
      <c r="Z8" s="9"/>
      <c r="AA8" s="9"/>
      <c r="AB8" s="9"/>
      <c r="AC8" s="9"/>
      <c r="AD8" s="9"/>
      <c r="AF8" s="3"/>
      <c r="AG8" s="6"/>
    </row>
    <row r="9" spans="1:33" x14ac:dyDescent="0.25">
      <c r="A9" t="s">
        <v>28</v>
      </c>
      <c r="B9" t="s">
        <v>42</v>
      </c>
      <c r="C9" s="14">
        <v>6129</v>
      </c>
      <c r="D9" s="14">
        <v>1212</v>
      </c>
      <c r="E9" s="14">
        <f t="shared" si="0"/>
        <v>5729.333333333333</v>
      </c>
      <c r="F9" s="30"/>
      <c r="G9" s="30"/>
      <c r="H9" s="9">
        <f t="shared" si="1"/>
        <v>5.0569306930693072</v>
      </c>
      <c r="I9" s="9">
        <f t="shared" si="2"/>
        <v>4.8491096117940335</v>
      </c>
      <c r="J9" s="30"/>
      <c r="K9" s="30"/>
      <c r="L9" s="23">
        <v>0.25206666666666661</v>
      </c>
      <c r="M9" s="22">
        <f t="shared" si="3"/>
        <v>10951.06326758493</v>
      </c>
      <c r="N9" s="10">
        <f t="shared" si="9"/>
        <v>10493.44311565114</v>
      </c>
      <c r="O9" s="30"/>
      <c r="P9" s="30"/>
      <c r="R9" s="2">
        <v>0</v>
      </c>
      <c r="S9" s="10">
        <f>F20</f>
        <v>-1.8947806286936004E-14</v>
      </c>
      <c r="T9" s="10">
        <f>G20</f>
        <v>6.3508529610858835</v>
      </c>
      <c r="U9" s="7">
        <f>J20</f>
        <v>9.2518585385429707E-18</v>
      </c>
      <c r="V9" s="7">
        <f>K20</f>
        <v>5.911558528771968E-3</v>
      </c>
      <c r="W9" s="10">
        <f>O20</f>
        <v>-5.6843418860808015E-14</v>
      </c>
      <c r="X9" s="10">
        <f>P20</f>
        <v>7.9594669685399539</v>
      </c>
      <c r="AF9" s="3"/>
      <c r="AG9" s="6"/>
    </row>
    <row r="10" spans="1:33" x14ac:dyDescent="0.25">
      <c r="A10" t="s">
        <v>36</v>
      </c>
      <c r="B10" t="s">
        <v>42</v>
      </c>
      <c r="C10" s="14">
        <v>6248</v>
      </c>
      <c r="D10" s="14">
        <v>1207</v>
      </c>
      <c r="E10" s="14">
        <f t="shared" si="0"/>
        <v>5848.333333333333</v>
      </c>
      <c r="F10" s="30"/>
      <c r="G10" s="30"/>
      <c r="H10" s="9">
        <f t="shared" si="1"/>
        <v>5.1764705882352944</v>
      </c>
      <c r="I10" s="9">
        <f t="shared" si="2"/>
        <v>4.9686495069600207</v>
      </c>
      <c r="J10" s="30"/>
      <c r="K10" s="30"/>
      <c r="L10" s="23">
        <v>0.25516666666666665</v>
      </c>
      <c r="M10" s="22">
        <f t="shared" si="3"/>
        <v>11243.659563692894</v>
      </c>
      <c r="N10" s="10">
        <f t="shared" si="9"/>
        <v>10786.039411759104</v>
      </c>
      <c r="O10" s="30"/>
      <c r="P10" s="30"/>
      <c r="S10" s="3"/>
      <c r="T10" s="3"/>
      <c r="U10" s="9"/>
      <c r="V10" s="9"/>
      <c r="AF10" s="3"/>
      <c r="AG10" s="6"/>
    </row>
    <row r="11" spans="1:33" x14ac:dyDescent="0.25">
      <c r="A11" t="s">
        <v>21</v>
      </c>
      <c r="B11" t="s">
        <v>43</v>
      </c>
      <c r="C11" s="14">
        <v>3925</v>
      </c>
      <c r="D11" s="14">
        <v>1420</v>
      </c>
      <c r="E11" s="14">
        <f t="shared" si="0"/>
        <v>3525.3333333333335</v>
      </c>
      <c r="F11" s="30">
        <f t="shared" ref="F11" si="18">AVERAGE(E11:E13)</f>
        <v>3613.6666666666665</v>
      </c>
      <c r="G11" s="30">
        <f t="shared" ref="G11" si="19">_xlfn.STDEV.S(E11:E13)</f>
        <v>113.24457308557145</v>
      </c>
      <c r="H11" s="9">
        <f t="shared" si="1"/>
        <v>2.7640845070422535</v>
      </c>
      <c r="I11" s="9">
        <f t="shared" si="2"/>
        <v>2.5562634257669798</v>
      </c>
      <c r="J11" s="30">
        <f t="shared" ref="J11" si="20">AVERAGE(I11:I13)</f>
        <v>2.5641998604246079</v>
      </c>
      <c r="K11" s="30">
        <f t="shared" ref="K11" si="21">_xlfn.STDEV.S(I11:I13)</f>
        <v>2.1237512018906595E-2</v>
      </c>
      <c r="L11" s="23">
        <v>0.16041666666666668</v>
      </c>
      <c r="M11" s="22">
        <f t="shared" si="3"/>
        <v>5678.796784446009</v>
      </c>
      <c r="N11" s="10">
        <f t="shared" si="9"/>
        <v>5221.176632512218</v>
      </c>
      <c r="O11" s="30">
        <f t="shared" ref="O11" si="22">AVERAGE(N11:N13)</f>
        <v>5331.7456697217576</v>
      </c>
      <c r="P11" s="30">
        <f t="shared" ref="P11" si="23">_xlfn.STDEV.S(N11:N13)</f>
        <v>144.96898738304318</v>
      </c>
      <c r="S11" s="3"/>
      <c r="T11" s="3"/>
      <c r="U11" s="9"/>
      <c r="V11" s="9"/>
      <c r="AF11" s="3"/>
      <c r="AG11" s="6"/>
    </row>
    <row r="12" spans="1:33" x14ac:dyDescent="0.25">
      <c r="A12" t="s">
        <v>29</v>
      </c>
      <c r="B12" t="s">
        <v>43</v>
      </c>
      <c r="C12" s="14">
        <v>3974</v>
      </c>
      <c r="D12" s="14">
        <v>1442</v>
      </c>
      <c r="E12" s="14">
        <f t="shared" si="0"/>
        <v>3574.3333333333335</v>
      </c>
      <c r="F12" s="30"/>
      <c r="G12" s="30"/>
      <c r="H12" s="9">
        <f t="shared" si="1"/>
        <v>2.7558945908460473</v>
      </c>
      <c r="I12" s="9">
        <f t="shared" si="2"/>
        <v>2.5480735095707736</v>
      </c>
      <c r="J12" s="30"/>
      <c r="K12" s="30"/>
      <c r="L12" s="23">
        <v>0.15936666666666668</v>
      </c>
      <c r="M12" s="22">
        <f t="shared" si="3"/>
        <v>5735.8069972816065</v>
      </c>
      <c r="N12" s="10">
        <f t="shared" si="9"/>
        <v>5278.1868453478155</v>
      </c>
      <c r="O12" s="30"/>
      <c r="P12" s="30"/>
      <c r="R12" t="s">
        <v>45</v>
      </c>
      <c r="S12"/>
      <c r="T12"/>
      <c r="U12"/>
      <c r="V12"/>
      <c r="W12"/>
      <c r="X12"/>
      <c r="Y12"/>
      <c r="Z12"/>
      <c r="AF12" s="3"/>
      <c r="AG12" s="6"/>
    </row>
    <row r="13" spans="1:33" ht="15.75" thickBot="1" x14ac:dyDescent="0.3">
      <c r="A13" t="s">
        <v>37</v>
      </c>
      <c r="B13" t="s">
        <v>43</v>
      </c>
      <c r="C13" s="14">
        <v>4141</v>
      </c>
      <c r="D13" s="14">
        <v>1481</v>
      </c>
      <c r="E13" s="14">
        <f t="shared" si="0"/>
        <v>3741.3333333333335</v>
      </c>
      <c r="F13" s="30"/>
      <c r="G13" s="30"/>
      <c r="H13" s="9">
        <f t="shared" si="1"/>
        <v>2.7960837272113439</v>
      </c>
      <c r="I13" s="9">
        <f t="shared" si="2"/>
        <v>2.5882626459360702</v>
      </c>
      <c r="J13" s="30"/>
      <c r="K13" s="30"/>
      <c r="L13" s="23">
        <v>0.15766666666666668</v>
      </c>
      <c r="M13" s="22">
        <f t="shared" si="3"/>
        <v>5953.4936832390304</v>
      </c>
      <c r="N13" s="10">
        <f t="shared" si="9"/>
        <v>5495.8735313052393</v>
      </c>
      <c r="O13" s="30"/>
      <c r="P13" s="30"/>
      <c r="R13"/>
      <c r="S13"/>
      <c r="T13"/>
      <c r="U13"/>
      <c r="V13"/>
      <c r="W13"/>
      <c r="X13"/>
      <c r="Y13"/>
      <c r="Z13"/>
      <c r="AF13" s="3"/>
      <c r="AG13" s="6"/>
    </row>
    <row r="14" spans="1:33" x14ac:dyDescent="0.25">
      <c r="A14" t="s">
        <v>22</v>
      </c>
      <c r="B14" t="s">
        <v>12</v>
      </c>
      <c r="C14" s="14">
        <v>1871</v>
      </c>
      <c r="D14" s="14">
        <v>1651</v>
      </c>
      <c r="E14" s="14">
        <f t="shared" si="0"/>
        <v>1471.3333333333333</v>
      </c>
      <c r="F14" s="30">
        <f t="shared" ref="F14" si="24">AVERAGE(E14:E16)</f>
        <v>1495.6666666666667</v>
      </c>
      <c r="G14" s="30">
        <f t="shared" ref="G14" si="25">_xlfn.STDEV.S(E14:E16)</f>
        <v>25.026652459594619</v>
      </c>
      <c r="H14" s="9">
        <f t="shared" si="1"/>
        <v>1.1332525741974562</v>
      </c>
      <c r="I14" s="9">
        <f t="shared" si="2"/>
        <v>0.92543149292218274</v>
      </c>
      <c r="J14" s="30">
        <f t="shared" ref="J14" si="26">AVERAGE(I14:I16)</f>
        <v>0.9472562139784193</v>
      </c>
      <c r="K14" s="30">
        <f t="shared" ref="K14" si="27">_xlfn.STDEV.S(I14:I16)</f>
        <v>2.2289949480941717E-2</v>
      </c>
      <c r="L14" s="23">
        <v>9.4666666666666663E-2</v>
      </c>
      <c r="M14" s="22">
        <f t="shared" si="3"/>
        <v>2326.7003446097615</v>
      </c>
      <c r="N14" s="10">
        <f t="shared" si="9"/>
        <v>1869.0801926759707</v>
      </c>
      <c r="O14" s="30">
        <f t="shared" ref="O14" si="28">AVERAGE(N14:N16)</f>
        <v>1896.5116032519475</v>
      </c>
      <c r="P14" s="30">
        <f t="shared" ref="P14" si="29">_xlfn.STDEV.S(N14:N16)</f>
        <v>27.943701229908751</v>
      </c>
      <c r="R14" s="26" t="s">
        <v>46</v>
      </c>
      <c r="S14" s="26"/>
      <c r="T14"/>
      <c r="U14"/>
      <c r="V14"/>
      <c r="W14"/>
      <c r="X14"/>
      <c r="Y14"/>
      <c r="Z14"/>
      <c r="AC14" s="7"/>
      <c r="AD14" s="7"/>
      <c r="AF14" s="3"/>
      <c r="AG14" s="6"/>
    </row>
    <row r="15" spans="1:33" x14ac:dyDescent="0.25">
      <c r="A15" t="s">
        <v>38</v>
      </c>
      <c r="B15" t="s">
        <v>12</v>
      </c>
      <c r="C15" s="14">
        <v>1921</v>
      </c>
      <c r="D15" s="14">
        <v>1631</v>
      </c>
      <c r="E15" s="14">
        <f t="shared" si="0"/>
        <v>1521.3333333333333</v>
      </c>
      <c r="F15" s="30"/>
      <c r="G15" s="30"/>
      <c r="H15" s="9">
        <f t="shared" si="1"/>
        <v>1.1778050275904353</v>
      </c>
      <c r="I15" s="9">
        <f t="shared" si="2"/>
        <v>0.96998394631516183</v>
      </c>
      <c r="J15" s="30"/>
      <c r="K15" s="30"/>
      <c r="L15" s="23">
        <v>9.3516666666666665E-2</v>
      </c>
      <c r="M15" s="22">
        <f t="shared" si="3"/>
        <v>2382.5610162569337</v>
      </c>
      <c r="N15" s="10">
        <f t="shared" si="9"/>
        <v>1924.9408643231429</v>
      </c>
      <c r="O15" s="30"/>
      <c r="P15" s="30"/>
      <c r="R15" t="s">
        <v>47</v>
      </c>
      <c r="S15">
        <v>0.99716348790470888</v>
      </c>
      <c r="T15"/>
      <c r="U15"/>
      <c r="V15"/>
      <c r="W15"/>
      <c r="X15"/>
      <c r="Y15"/>
      <c r="Z15"/>
      <c r="AC15" s="7"/>
    </row>
    <row r="16" spans="1:33" x14ac:dyDescent="0.25">
      <c r="A16" t="s">
        <v>30</v>
      </c>
      <c r="B16" t="s">
        <v>12</v>
      </c>
      <c r="C16" s="14">
        <v>1894</v>
      </c>
      <c r="D16" s="14">
        <v>1641</v>
      </c>
      <c r="E16" s="14">
        <f t="shared" si="0"/>
        <v>1494.3333333333333</v>
      </c>
      <c r="F16" s="30"/>
      <c r="G16" s="30"/>
      <c r="H16" s="9">
        <f t="shared" si="1"/>
        <v>1.154174283973187</v>
      </c>
      <c r="I16" s="9">
        <f t="shared" si="2"/>
        <v>0.94635320269791356</v>
      </c>
      <c r="J16" s="30"/>
      <c r="K16" s="30"/>
      <c r="L16" s="23">
        <v>9.4266666666666665E-2</v>
      </c>
      <c r="M16" s="22">
        <f t="shared" si="3"/>
        <v>2353.13390469052</v>
      </c>
      <c r="N16" s="10">
        <f t="shared" si="9"/>
        <v>1895.5137527567292</v>
      </c>
      <c r="O16" s="30"/>
      <c r="P16" s="30"/>
      <c r="R16" t="s">
        <v>48</v>
      </c>
      <c r="S16">
        <v>0.99433502161028453</v>
      </c>
      <c r="T16"/>
      <c r="U16"/>
      <c r="V16"/>
      <c r="W16"/>
      <c r="X16"/>
      <c r="Y16"/>
      <c r="Z16"/>
      <c r="AC16" s="7"/>
    </row>
    <row r="17" spans="1:32" x14ac:dyDescent="0.25">
      <c r="A17" t="s">
        <v>23</v>
      </c>
      <c r="B17" t="s">
        <v>44</v>
      </c>
      <c r="C17" s="14">
        <v>1176</v>
      </c>
      <c r="D17" s="14">
        <v>1687</v>
      </c>
      <c r="E17" s="14">
        <f t="shared" si="0"/>
        <v>776.33333333333326</v>
      </c>
      <c r="F17" s="30">
        <f t="shared" ref="F17" si="30">AVERAGE(E17:E19)</f>
        <v>803.33333333333337</v>
      </c>
      <c r="G17" s="30">
        <f t="shared" ref="G17" si="31">_xlfn.STDEV.S(E17:E19)</f>
        <v>25.238858928247925</v>
      </c>
      <c r="H17" s="9">
        <f t="shared" si="1"/>
        <v>0.69709543568464727</v>
      </c>
      <c r="I17" s="9">
        <f t="shared" si="2"/>
        <v>0.48927435440937384</v>
      </c>
      <c r="J17" s="30">
        <f t="shared" ref="J17" si="32">AVERAGE(I17:I19)</f>
        <v>0.48887971073702752</v>
      </c>
      <c r="K17" s="30">
        <f t="shared" ref="K17" si="33">_xlfn.STDEV.S(I17:I19)</f>
        <v>2.5950165334301781E-2</v>
      </c>
      <c r="L17" s="23">
        <v>7.7266666666666664E-2</v>
      </c>
      <c r="M17" s="22">
        <f t="shared" si="3"/>
        <v>1404.9924432878611</v>
      </c>
      <c r="N17" s="10">
        <f t="shared" si="9"/>
        <v>947.37229135407028</v>
      </c>
      <c r="O17" s="30">
        <f t="shared" ref="O17" si="34">AVERAGE(N17:N19)</f>
        <v>979.40170025222199</v>
      </c>
      <c r="P17" s="30">
        <f t="shared" ref="P17" si="35">_xlfn.STDEV.S(N17:N19)</f>
        <v>29.60406395628528</v>
      </c>
      <c r="R17" t="s">
        <v>49</v>
      </c>
      <c r="S17">
        <v>0.99291877701285558</v>
      </c>
      <c r="T17"/>
      <c r="U17"/>
      <c r="V17"/>
      <c r="W17"/>
      <c r="X17"/>
      <c r="Y17"/>
      <c r="Z17"/>
      <c r="AC17" s="7"/>
    </row>
    <row r="18" spans="1:32" x14ac:dyDescent="0.25">
      <c r="A18" t="s">
        <v>39</v>
      </c>
      <c r="B18" t="s">
        <v>44</v>
      </c>
      <c r="C18" s="14">
        <v>1226</v>
      </c>
      <c r="D18" s="14">
        <v>1697</v>
      </c>
      <c r="E18" s="14">
        <f t="shared" si="0"/>
        <v>826.33333333333326</v>
      </c>
      <c r="F18" s="30"/>
      <c r="G18" s="30"/>
      <c r="H18" s="9">
        <f t="shared" si="1"/>
        <v>0.72245138479670001</v>
      </c>
      <c r="I18" s="9">
        <f t="shared" si="2"/>
        <v>0.51463030352142658</v>
      </c>
      <c r="J18" s="30"/>
      <c r="K18" s="30"/>
      <c r="L18" s="23">
        <v>7.6866666666666653E-2</v>
      </c>
      <c r="M18" s="22">
        <f t="shared" si="3"/>
        <v>1463.3800728145161</v>
      </c>
      <c r="N18" s="10">
        <f t="shared" si="9"/>
        <v>1005.7599208807253</v>
      </c>
      <c r="O18" s="30"/>
      <c r="P18" s="30"/>
      <c r="R18" t="s">
        <v>50</v>
      </c>
      <c r="S18">
        <v>719.37852052459345</v>
      </c>
      <c r="T18"/>
      <c r="U18"/>
      <c r="V18"/>
      <c r="W18"/>
      <c r="X18"/>
      <c r="Y18"/>
      <c r="Z18"/>
    </row>
    <row r="19" spans="1:32" ht="15.75" thickBot="1" x14ac:dyDescent="0.3">
      <c r="A19" t="s">
        <v>31</v>
      </c>
      <c r="B19" t="s">
        <v>44</v>
      </c>
      <c r="C19" s="14">
        <v>1207</v>
      </c>
      <c r="D19" s="14">
        <v>1800</v>
      </c>
      <c r="E19" s="14">
        <f t="shared" si="0"/>
        <v>807.33333333333326</v>
      </c>
      <c r="F19" s="30"/>
      <c r="G19" s="30"/>
      <c r="H19" s="9">
        <f t="shared" si="1"/>
        <v>0.67055555555555557</v>
      </c>
      <c r="I19" s="9">
        <f t="shared" si="2"/>
        <v>0.46273447428028214</v>
      </c>
      <c r="J19" s="30"/>
      <c r="K19" s="30"/>
      <c r="L19" s="23">
        <v>7.7466666666666656E-2</v>
      </c>
      <c r="M19" s="22">
        <f t="shared" si="3"/>
        <v>1442.6930404556615</v>
      </c>
      <c r="N19" s="10">
        <f t="shared" si="9"/>
        <v>985.07288852187071</v>
      </c>
      <c r="O19" s="30"/>
      <c r="P19" s="30"/>
      <c r="R19" s="24" t="s">
        <v>51</v>
      </c>
      <c r="S19" s="24">
        <v>6</v>
      </c>
      <c r="T19"/>
      <c r="U19"/>
      <c r="V19"/>
      <c r="W19"/>
      <c r="X19"/>
      <c r="Y19"/>
      <c r="Z19"/>
    </row>
    <row r="20" spans="1:32" x14ac:dyDescent="0.25">
      <c r="A20" t="s">
        <v>40</v>
      </c>
      <c r="B20" t="s">
        <v>13</v>
      </c>
      <c r="C20" s="14">
        <v>396</v>
      </c>
      <c r="D20" s="14">
        <v>1961</v>
      </c>
      <c r="E20" s="14">
        <f t="shared" si="0"/>
        <v>-3.6666666666666856</v>
      </c>
      <c r="F20" s="30">
        <f t="shared" ref="F20" si="36">AVERAGE(E20:E22)</f>
        <v>-1.8947806286936004E-14</v>
      </c>
      <c r="G20" s="30">
        <f t="shared" ref="G20" si="37">_xlfn.STDEV.S(E20:E22)</f>
        <v>6.3508529610858835</v>
      </c>
      <c r="H20" s="9">
        <f t="shared" si="1"/>
        <v>0.20193778684344721</v>
      </c>
      <c r="I20" s="9">
        <f t="shared" si="2"/>
        <v>-5.8832944318262526E-3</v>
      </c>
      <c r="J20" s="30">
        <f t="shared" ref="J20" si="38">AVERAGE(I20:I22)</f>
        <v>9.2518585385429707E-18</v>
      </c>
      <c r="K20" s="30">
        <f t="shared" ref="K20" si="39">_xlfn.STDEV.S(I20:I22)</f>
        <v>5.911558528771968E-3</v>
      </c>
      <c r="L20" s="23">
        <v>5.7166666666666657E-2</v>
      </c>
      <c r="M20" s="22">
        <f t="shared" si="3"/>
        <v>451.71223359142812</v>
      </c>
      <c r="N20" s="10">
        <f t="shared" si="9"/>
        <v>-5.9079183423626205</v>
      </c>
      <c r="O20" s="30">
        <f t="shared" ref="O20" si="40">AVERAGE(N20:N22)</f>
        <v>-5.6843418860808015E-14</v>
      </c>
      <c r="P20" s="30">
        <f t="shared" ref="P20" si="41">_xlfn.STDEV.S(N20:N22)</f>
        <v>7.9594669685399539</v>
      </c>
      <c r="R20"/>
      <c r="S20"/>
      <c r="T20"/>
      <c r="U20"/>
      <c r="V20"/>
      <c r="W20"/>
      <c r="X20"/>
      <c r="Y20"/>
      <c r="Z20"/>
    </row>
    <row r="21" spans="1:32" ht="15.75" thickBot="1" x14ac:dyDescent="0.3">
      <c r="A21" t="s">
        <v>24</v>
      </c>
      <c r="B21" t="s">
        <v>13</v>
      </c>
      <c r="C21" s="14">
        <v>407</v>
      </c>
      <c r="D21" s="14">
        <v>1904</v>
      </c>
      <c r="E21" s="14">
        <f t="shared" si="0"/>
        <v>7.3333333333333144</v>
      </c>
      <c r="F21" s="30"/>
      <c r="G21" s="30"/>
      <c r="H21" s="9">
        <f t="shared" si="1"/>
        <v>0.21376050420168066</v>
      </c>
      <c r="I21" s="9">
        <f t="shared" si="2"/>
        <v>5.9394229264072007E-3</v>
      </c>
      <c r="J21" s="30"/>
      <c r="K21" s="30"/>
      <c r="L21" s="23">
        <v>5.9416666666666659E-2</v>
      </c>
      <c r="M21" s="22">
        <f t="shared" si="3"/>
        <v>466.67128176588187</v>
      </c>
      <c r="N21" s="10">
        <f t="shared" si="9"/>
        <v>9.0511298320911351</v>
      </c>
      <c r="O21" s="30"/>
      <c r="P21" s="30"/>
      <c r="R21" t="s">
        <v>52</v>
      </c>
      <c r="S21"/>
      <c r="T21"/>
      <c r="U21"/>
      <c r="V21"/>
      <c r="W21"/>
      <c r="X21"/>
      <c r="Y21"/>
      <c r="Z21"/>
    </row>
    <row r="22" spans="1:32" x14ac:dyDescent="0.25">
      <c r="A22" t="s">
        <v>32</v>
      </c>
      <c r="B22" t="s">
        <v>13</v>
      </c>
      <c r="C22" s="14">
        <v>396</v>
      </c>
      <c r="D22" s="14">
        <v>1906</v>
      </c>
      <c r="E22" s="14">
        <f t="shared" si="0"/>
        <v>-3.6666666666666856</v>
      </c>
      <c r="F22" s="30"/>
      <c r="G22" s="30"/>
      <c r="H22" s="9">
        <f t="shared" si="1"/>
        <v>0.20776495278069254</v>
      </c>
      <c r="I22" s="9">
        <f t="shared" si="2"/>
        <v>-5.6128494580920396E-5</v>
      </c>
      <c r="J22" s="30"/>
      <c r="K22" s="30"/>
      <c r="L22" s="23">
        <v>5.9816666666666657E-2</v>
      </c>
      <c r="M22" s="22">
        <f t="shared" si="3"/>
        <v>454.47694044406205</v>
      </c>
      <c r="N22" s="10">
        <f t="shared" si="9"/>
        <v>-3.1432114897286851</v>
      </c>
      <c r="O22" s="30"/>
      <c r="P22" s="30"/>
      <c r="R22" s="25"/>
      <c r="S22" s="25" t="s">
        <v>57</v>
      </c>
      <c r="T22" s="25" t="s">
        <v>58</v>
      </c>
      <c r="U22" s="25" t="s">
        <v>59</v>
      </c>
      <c r="V22" s="25" t="s">
        <v>60</v>
      </c>
      <c r="W22" s="25" t="s">
        <v>61</v>
      </c>
      <c r="X22"/>
      <c r="Y22"/>
      <c r="Z22"/>
    </row>
    <row r="23" spans="1:32" x14ac:dyDescent="0.25">
      <c r="A23" t="s">
        <v>17</v>
      </c>
      <c r="B23" t="s">
        <v>9</v>
      </c>
      <c r="C23" s="14">
        <v>390</v>
      </c>
      <c r="D23" s="14">
        <v>2470</v>
      </c>
      <c r="E23" s="14"/>
      <c r="F23" s="30">
        <f t="shared" ref="F23" si="42">AVERAGE(C23:C25)</f>
        <v>382.33333333333331</v>
      </c>
      <c r="G23" s="30">
        <f t="shared" ref="G23" si="43">_xlfn.STDEV.S(C23:C25)</f>
        <v>10.016652800877813</v>
      </c>
      <c r="H23" s="9">
        <f t="shared" si="1"/>
        <v>0.15789473684210525</v>
      </c>
      <c r="I23" s="9">
        <f t="shared" si="2"/>
        <v>-4.9926344433168207E-2</v>
      </c>
      <c r="J23" s="30">
        <f t="shared" ref="J23" si="44">AVERAGE(I23:I25)</f>
        <v>-5.3422075295673006E-2</v>
      </c>
      <c r="K23" s="30">
        <f t="shared" ref="K23" si="45">_xlfn.STDEV.S(I23:I25)</f>
        <v>4.2578469794809556E-3</v>
      </c>
      <c r="L23" s="23">
        <v>1.0166666666666657E-3</v>
      </c>
      <c r="M23" s="22">
        <f t="shared" si="3"/>
        <v>390.91404444338167</v>
      </c>
      <c r="N23" s="10">
        <f>M23-AVERAGE(M$20:M$22)</f>
        <v>-66.706107490409067</v>
      </c>
      <c r="O23" s="30">
        <f t="shared" ref="O23" si="46">AVERAGE(N23:N25)</f>
        <v>-75.279307589255112</v>
      </c>
      <c r="P23" s="30">
        <f t="shared" ref="P23" si="47">_xlfn.STDEV.S(N23:N25)</f>
        <v>10.439544914842839</v>
      </c>
      <c r="R23" t="s">
        <v>53</v>
      </c>
      <c r="S23">
        <v>1</v>
      </c>
      <c r="T23">
        <v>363336813.07785928</v>
      </c>
      <c r="U23">
        <v>363336813.07785928</v>
      </c>
      <c r="V23">
        <v>702.09272001141414</v>
      </c>
      <c r="W23">
        <v>1.205729029436121E-5</v>
      </c>
      <c r="X23"/>
      <c r="Y23"/>
      <c r="Z23"/>
      <c r="AF23" s="8"/>
    </row>
    <row r="24" spans="1:32" x14ac:dyDescent="0.25">
      <c r="A24" t="s">
        <v>25</v>
      </c>
      <c r="B24" t="s">
        <v>9</v>
      </c>
      <c r="C24" s="14">
        <v>386</v>
      </c>
      <c r="D24" s="14">
        <v>2480</v>
      </c>
      <c r="E24" s="14"/>
      <c r="F24" s="30"/>
      <c r="G24" s="30"/>
      <c r="H24" s="9">
        <f t="shared" si="1"/>
        <v>0.15564516129032258</v>
      </c>
      <c r="I24" s="9">
        <f t="shared" si="2"/>
        <v>-5.2175919984950886E-2</v>
      </c>
      <c r="J24" s="30"/>
      <c r="K24" s="30"/>
      <c r="L24" s="23">
        <v>-6.833333333333344E-4</v>
      </c>
      <c r="M24" s="22">
        <f t="shared" si="3"/>
        <v>385.39313236333373</v>
      </c>
      <c r="N24" s="10">
        <f t="shared" si="9"/>
        <v>-72.227019570457003</v>
      </c>
      <c r="O24" s="30"/>
      <c r="P24" s="30"/>
      <c r="R24" t="s">
        <v>54</v>
      </c>
      <c r="S24">
        <v>4</v>
      </c>
      <c r="T24">
        <v>2070021.8231686116</v>
      </c>
      <c r="U24">
        <v>517505.4557921529</v>
      </c>
      <c r="V24"/>
      <c r="W24"/>
      <c r="X24"/>
      <c r="Y24"/>
      <c r="Z24"/>
    </row>
    <row r="25" spans="1:32" ht="15.75" thickBot="1" x14ac:dyDescent="0.3">
      <c r="A25" t="s">
        <v>33</v>
      </c>
      <c r="B25" t="s">
        <v>9</v>
      </c>
      <c r="C25" s="14">
        <v>371</v>
      </c>
      <c r="D25" s="14">
        <v>2479</v>
      </c>
      <c r="E25" s="14"/>
      <c r="F25" s="30"/>
      <c r="G25" s="30"/>
      <c r="H25" s="9">
        <f t="shared" si="1"/>
        <v>0.14965711980637353</v>
      </c>
      <c r="I25" s="9">
        <f t="shared" si="2"/>
        <v>-5.8163961468899933E-2</v>
      </c>
      <c r="J25" s="30"/>
      <c r="K25" s="30"/>
      <c r="L25" s="23">
        <v>-3.3333333333333479E-4</v>
      </c>
      <c r="M25" s="22">
        <f t="shared" si="3"/>
        <v>370.71535622689146</v>
      </c>
      <c r="N25" s="10">
        <f t="shared" si="9"/>
        <v>-86.904795706899279</v>
      </c>
      <c r="O25" s="30"/>
      <c r="P25" s="30"/>
      <c r="R25" s="24" t="s">
        <v>55</v>
      </c>
      <c r="S25" s="24">
        <v>5</v>
      </c>
      <c r="T25" s="24">
        <v>365406834.90102792</v>
      </c>
      <c r="U25" s="24"/>
      <c r="V25" s="24"/>
      <c r="W25" s="24"/>
      <c r="X25"/>
      <c r="Y25"/>
      <c r="Z25"/>
    </row>
    <row r="26" spans="1:32" ht="15.75" thickBot="1" x14ac:dyDescent="0.3">
      <c r="A26"/>
      <c r="B26"/>
      <c r="C26" s="14"/>
      <c r="D26" s="17"/>
      <c r="E26" s="17"/>
      <c r="F26" s="15"/>
      <c r="G26" s="15"/>
      <c r="R26"/>
      <c r="S26"/>
      <c r="T26"/>
      <c r="U26"/>
      <c r="V26"/>
      <c r="W26"/>
      <c r="X26"/>
      <c r="Y26"/>
      <c r="Z26"/>
    </row>
    <row r="27" spans="1:32" x14ac:dyDescent="0.25">
      <c r="A27"/>
      <c r="B27"/>
      <c r="C27" s="14"/>
      <c r="D27" s="17"/>
      <c r="E27" s="17"/>
      <c r="F27" s="16"/>
      <c r="G27" s="15"/>
      <c r="R27" s="25"/>
      <c r="S27" s="25" t="s">
        <v>62</v>
      </c>
      <c r="T27" s="25" t="s">
        <v>50</v>
      </c>
      <c r="U27" s="25" t="s">
        <v>63</v>
      </c>
      <c r="V27" s="25" t="s">
        <v>64</v>
      </c>
      <c r="W27" s="25" t="s">
        <v>65</v>
      </c>
      <c r="X27" s="25" t="s">
        <v>66</v>
      </c>
      <c r="Y27" s="25" t="s">
        <v>67</v>
      </c>
      <c r="Z27" s="25" t="s">
        <v>68</v>
      </c>
    </row>
    <row r="28" spans="1:32" x14ac:dyDescent="0.25">
      <c r="A28"/>
      <c r="B28"/>
      <c r="C28" s="14"/>
      <c r="D28" s="17"/>
      <c r="E28" s="17"/>
      <c r="F28" s="16"/>
      <c r="G28" s="15"/>
      <c r="R28" t="s">
        <v>56</v>
      </c>
      <c r="S28">
        <v>-407.74623882526976</v>
      </c>
      <c r="T28">
        <v>476.4754259821085</v>
      </c>
      <c r="U28">
        <v>-0.8557550223809034</v>
      </c>
      <c r="V28">
        <v>0.44036702570498154</v>
      </c>
      <c r="W28">
        <v>-1730.6541030403284</v>
      </c>
      <c r="X28">
        <v>915.16162538978892</v>
      </c>
      <c r="Y28">
        <v>-1730.6541030403284</v>
      </c>
      <c r="Z28">
        <v>915.16162538978892</v>
      </c>
    </row>
    <row r="29" spans="1:32" ht="15.75" thickBot="1" x14ac:dyDescent="0.3">
      <c r="A29"/>
      <c r="B29"/>
      <c r="C29" s="14"/>
      <c r="D29" s="17"/>
      <c r="E29" s="17"/>
      <c r="F29" s="15"/>
      <c r="G29" s="15"/>
      <c r="R29" s="24" t="s">
        <v>69</v>
      </c>
      <c r="S29" s="24">
        <v>225.09709331090212</v>
      </c>
      <c r="T29" s="24">
        <v>8.4951813046039337</v>
      </c>
      <c r="U29" s="24">
        <v>26.497032286869679</v>
      </c>
      <c r="V29" s="24">
        <v>1.205729029436121E-5</v>
      </c>
      <c r="W29" s="24">
        <v>201.51068875996674</v>
      </c>
      <c r="X29" s="24">
        <v>248.68349786183751</v>
      </c>
      <c r="Y29" s="24">
        <v>201.51068875996674</v>
      </c>
      <c r="Z29" s="24">
        <v>248.68349786183751</v>
      </c>
    </row>
    <row r="30" spans="1:32" x14ac:dyDescent="0.25">
      <c r="A30"/>
      <c r="B30"/>
      <c r="C30" s="14"/>
      <c r="D30" s="17"/>
      <c r="E30" s="17"/>
      <c r="F30" s="16"/>
      <c r="G30" s="15"/>
      <c r="R30"/>
      <c r="S30"/>
      <c r="T30"/>
      <c r="U30"/>
      <c r="V30"/>
      <c r="W30"/>
      <c r="X30"/>
      <c r="Y30"/>
      <c r="Z30"/>
    </row>
    <row r="31" spans="1:32" x14ac:dyDescent="0.25">
      <c r="A31"/>
      <c r="B31"/>
      <c r="C31" s="14"/>
      <c r="D31" s="17"/>
      <c r="E31" s="17"/>
      <c r="F31" s="16"/>
      <c r="G31" s="15"/>
      <c r="S31" s="19" t="s">
        <v>72</v>
      </c>
      <c r="T31" s="19" t="s">
        <v>73</v>
      </c>
      <c r="U31"/>
      <c r="V31"/>
      <c r="W31"/>
      <c r="X31"/>
      <c r="Y31"/>
      <c r="Z31"/>
    </row>
    <row r="32" spans="1:32" x14ac:dyDescent="0.25">
      <c r="A32"/>
      <c r="B32"/>
      <c r="C32" s="14"/>
      <c r="D32" s="17"/>
      <c r="E32" s="17"/>
      <c r="F32" s="15"/>
      <c r="G32" s="15"/>
      <c r="R32" s="8" t="s">
        <v>70</v>
      </c>
      <c r="S32" s="20">
        <f>3.3*T28/S29</f>
        <v>6.9852919138729872</v>
      </c>
      <c r="T32" s="27">
        <f>3.3*X9/S29</f>
        <v>0.11668849477280076</v>
      </c>
      <c r="U32"/>
      <c r="V32"/>
      <c r="W32"/>
      <c r="X32"/>
      <c r="Y32"/>
      <c r="Z32"/>
    </row>
    <row r="33" spans="1:28" x14ac:dyDescent="0.25">
      <c r="A33"/>
      <c r="B33"/>
      <c r="C33" s="14"/>
      <c r="D33" s="17"/>
      <c r="E33" s="17"/>
      <c r="F33" s="16"/>
      <c r="G33" s="15"/>
      <c r="R33" s="8" t="s">
        <v>71</v>
      </c>
      <c r="S33" s="21">
        <f>10*T28/S29</f>
        <v>21.167551254160568</v>
      </c>
      <c r="T33" s="20">
        <f>10*X9/S29</f>
        <v>0.35360149931151746</v>
      </c>
      <c r="X33"/>
      <c r="Y33"/>
      <c r="Z33"/>
    </row>
    <row r="34" spans="1:28" x14ac:dyDescent="0.25">
      <c r="A34"/>
      <c r="B34"/>
      <c r="C34" s="14"/>
      <c r="D34" s="17"/>
      <c r="E34" s="17"/>
      <c r="F34" s="16"/>
      <c r="G34" s="15"/>
      <c r="Q34"/>
      <c r="S34" s="11"/>
      <c r="T34" s="3"/>
      <c r="X34"/>
      <c r="Y34"/>
      <c r="Z34"/>
    </row>
    <row r="35" spans="1:28" x14ac:dyDescent="0.25">
      <c r="B35"/>
      <c r="C35" s="14"/>
      <c r="D35" s="14"/>
      <c r="E35" s="14"/>
      <c r="F35" s="15"/>
      <c r="G35" s="15"/>
      <c r="Q35"/>
      <c r="R35"/>
      <c r="S35"/>
      <c r="T35"/>
      <c r="X35"/>
      <c r="Y35"/>
      <c r="Z35"/>
      <c r="AB35"/>
    </row>
    <row r="36" spans="1:28" x14ac:dyDescent="0.25">
      <c r="B36"/>
      <c r="C36" s="14"/>
      <c r="D36" s="14"/>
      <c r="E36" s="14"/>
      <c r="F36" s="15"/>
      <c r="G36" s="15"/>
      <c r="Q36"/>
      <c r="R36"/>
      <c r="S36"/>
      <c r="T36"/>
      <c r="X36"/>
      <c r="Y36"/>
      <c r="Z36"/>
    </row>
    <row r="37" spans="1:28" x14ac:dyDescent="0.25">
      <c r="B37"/>
      <c r="C37" s="14"/>
      <c r="D37" s="14"/>
      <c r="E37" s="14"/>
      <c r="F37" s="15"/>
      <c r="G37" s="15"/>
      <c r="Q37"/>
      <c r="R37"/>
      <c r="S37"/>
      <c r="T37"/>
      <c r="X37"/>
      <c r="Y37"/>
      <c r="Z37"/>
    </row>
    <row r="38" spans="1:28" x14ac:dyDescent="0.25">
      <c r="B38"/>
      <c r="C38" s="14"/>
      <c r="D38" s="14"/>
      <c r="E38" s="14"/>
      <c r="F38" s="15"/>
      <c r="G38" s="15"/>
      <c r="Q38"/>
      <c r="R38"/>
      <c r="S38"/>
      <c r="T38"/>
      <c r="X38"/>
      <c r="Y38"/>
      <c r="Z38"/>
    </row>
    <row r="39" spans="1:28" x14ac:dyDescent="0.25">
      <c r="B39"/>
      <c r="C39" s="14"/>
      <c r="D39" s="14"/>
      <c r="E39" s="14"/>
      <c r="F39" s="15"/>
      <c r="G39" s="15"/>
    </row>
    <row r="40" spans="1:28" x14ac:dyDescent="0.25">
      <c r="B40"/>
      <c r="C40" s="14"/>
      <c r="D40" s="14"/>
      <c r="E40" s="14"/>
      <c r="F40" s="15"/>
      <c r="G40" s="15"/>
    </row>
    <row r="41" spans="1:28" x14ac:dyDescent="0.25">
      <c r="A41"/>
      <c r="B41"/>
      <c r="C41" s="14"/>
      <c r="D41" s="14"/>
      <c r="E41" s="14"/>
      <c r="F41" s="15"/>
      <c r="G41" s="15"/>
      <c r="Q41" s="3"/>
      <c r="R41" s="3"/>
      <c r="S41" s="3"/>
      <c r="X41" s="3"/>
      <c r="Y41" s="3"/>
    </row>
    <row r="42" spans="1:28" x14ac:dyDescent="0.25">
      <c r="A42" t="s">
        <v>83</v>
      </c>
      <c r="B42"/>
      <c r="C42" s="14"/>
      <c r="D42" s="14"/>
      <c r="E42" s="14"/>
      <c r="F42" s="15"/>
      <c r="G42" s="15"/>
      <c r="Q42" s="3"/>
      <c r="R42" s="3"/>
      <c r="S42" s="3"/>
      <c r="X42" s="3"/>
      <c r="Y42" s="3"/>
    </row>
    <row r="43" spans="1:28" x14ac:dyDescent="0.25">
      <c r="A43"/>
      <c r="B43"/>
      <c r="C43" s="14"/>
      <c r="D43" s="14"/>
      <c r="E43" s="14"/>
      <c r="F43" s="15"/>
      <c r="G43" s="15"/>
      <c r="Q43" s="3"/>
      <c r="R43" s="3"/>
      <c r="S43" s="3"/>
      <c r="T43" s="1"/>
      <c r="U43" s="1"/>
      <c r="X43" s="3"/>
      <c r="Y43" s="3"/>
    </row>
    <row r="44" spans="1:28" x14ac:dyDescent="0.25">
      <c r="A44"/>
      <c r="B44"/>
      <c r="C44" s="14"/>
      <c r="D44" s="14"/>
      <c r="E44" s="14"/>
      <c r="F44" s="15"/>
      <c r="G44" s="15"/>
      <c r="Q44"/>
      <c r="R44"/>
      <c r="S44"/>
      <c r="T44"/>
      <c r="X44"/>
      <c r="Y44"/>
      <c r="Z44"/>
    </row>
    <row r="45" spans="1:28" x14ac:dyDescent="0.25">
      <c r="A45"/>
      <c r="B45"/>
      <c r="C45" s="14"/>
      <c r="D45" s="14"/>
      <c r="E45" s="14"/>
      <c r="F45" s="15"/>
      <c r="G45" s="15"/>
      <c r="Q45"/>
      <c r="R45"/>
      <c r="S45"/>
      <c r="T45"/>
      <c r="X45"/>
      <c r="Y45"/>
      <c r="Z45"/>
    </row>
    <row r="46" spans="1:28" x14ac:dyDescent="0.25">
      <c r="A46"/>
      <c r="B46"/>
      <c r="C46" s="14"/>
      <c r="D46" s="14"/>
      <c r="E46" s="14"/>
      <c r="F46" s="15"/>
      <c r="G46" s="15"/>
      <c r="Q46" s="5"/>
      <c r="R46" s="5"/>
      <c r="S46" s="5"/>
      <c r="T46" s="5"/>
      <c r="U46" s="1"/>
      <c r="X46" s="5"/>
      <c r="Y46" s="5"/>
      <c r="Z46" s="5"/>
    </row>
    <row r="47" spans="1:28" x14ac:dyDescent="0.25">
      <c r="A47"/>
      <c r="B47"/>
      <c r="C47" s="14"/>
      <c r="D47" s="14"/>
      <c r="E47" s="14"/>
      <c r="F47" s="15"/>
      <c r="G47" s="15"/>
      <c r="Q47"/>
      <c r="R47"/>
      <c r="S47"/>
      <c r="T47"/>
      <c r="U47" s="1"/>
      <c r="X47"/>
      <c r="Y47"/>
      <c r="Z47"/>
    </row>
    <row r="48" spans="1:28" x14ac:dyDescent="0.25">
      <c r="A48"/>
      <c r="B48"/>
      <c r="C48" s="14"/>
      <c r="D48" s="14"/>
      <c r="E48" s="14"/>
      <c r="F48" s="15"/>
      <c r="G48" s="15"/>
      <c r="Q48"/>
      <c r="R48"/>
      <c r="S48"/>
      <c r="T48"/>
      <c r="U48" s="1"/>
      <c r="X48"/>
      <c r="Y48"/>
      <c r="Z48"/>
    </row>
    <row r="49" spans="1:26" x14ac:dyDescent="0.25">
      <c r="A49"/>
      <c r="B49"/>
      <c r="C49" s="14"/>
      <c r="D49" s="14"/>
      <c r="E49" s="14"/>
      <c r="F49" s="15"/>
      <c r="G49" s="15"/>
      <c r="Q49"/>
      <c r="R49"/>
      <c r="S49"/>
      <c r="T49"/>
      <c r="U49" s="1"/>
      <c r="X49"/>
      <c r="Y49"/>
      <c r="Z49"/>
    </row>
    <row r="50" spans="1:26" x14ac:dyDescent="0.25">
      <c r="A50"/>
      <c r="B50"/>
      <c r="C50" s="14"/>
      <c r="D50" s="14"/>
      <c r="E50" s="14"/>
      <c r="F50" s="15"/>
      <c r="G50" s="15"/>
      <c r="Q50"/>
      <c r="R50"/>
      <c r="S50"/>
      <c r="T50"/>
      <c r="U50" s="1"/>
      <c r="X50"/>
      <c r="Y50"/>
      <c r="Z50"/>
    </row>
    <row r="51" spans="1:26" x14ac:dyDescent="0.25">
      <c r="A51"/>
      <c r="B51"/>
      <c r="C51" s="14"/>
      <c r="D51" s="14"/>
      <c r="E51" s="14"/>
      <c r="F51" s="16"/>
      <c r="G51" s="15"/>
      <c r="Q51"/>
      <c r="R51"/>
      <c r="S51"/>
      <c r="T51"/>
      <c r="U51" s="1"/>
      <c r="X51"/>
      <c r="Y51"/>
      <c r="Z51"/>
    </row>
    <row r="52" spans="1:26" x14ac:dyDescent="0.25">
      <c r="A52"/>
      <c r="B52"/>
      <c r="C52" s="14"/>
      <c r="D52" s="14"/>
      <c r="E52" s="14"/>
      <c r="F52" s="16"/>
      <c r="G52" s="15"/>
      <c r="Q52"/>
      <c r="R52"/>
      <c r="S52"/>
      <c r="T52"/>
      <c r="U52" s="1"/>
      <c r="X52"/>
      <c r="Y52"/>
      <c r="Z52"/>
    </row>
    <row r="53" spans="1:26" x14ac:dyDescent="0.25">
      <c r="Q53"/>
      <c r="R53"/>
      <c r="S53"/>
      <c r="T53"/>
      <c r="U53" s="1"/>
      <c r="X53"/>
      <c r="Y53"/>
      <c r="Z53"/>
    </row>
    <row r="54" spans="1:26" x14ac:dyDescent="0.25">
      <c r="Q54"/>
      <c r="R54"/>
      <c r="S54"/>
      <c r="T54"/>
      <c r="U54" s="1"/>
      <c r="X54"/>
      <c r="Y54"/>
      <c r="Z54"/>
    </row>
    <row r="55" spans="1:26" x14ac:dyDescent="0.25">
      <c r="Q55"/>
      <c r="R55"/>
      <c r="S55"/>
      <c r="T55"/>
      <c r="X55"/>
      <c r="Y55"/>
      <c r="Z55"/>
    </row>
    <row r="56" spans="1:26" x14ac:dyDescent="0.25">
      <c r="Q56"/>
      <c r="R56"/>
      <c r="S56"/>
      <c r="T56"/>
      <c r="X56"/>
      <c r="Y56"/>
      <c r="Z56"/>
    </row>
  </sheetData>
  <mergeCells count="51">
    <mergeCell ref="K5:K7"/>
    <mergeCell ref="J8:J10"/>
    <mergeCell ref="K8:K10"/>
    <mergeCell ref="F11:F13"/>
    <mergeCell ref="G11:G13"/>
    <mergeCell ref="F5:F7"/>
    <mergeCell ref="G5:G7"/>
    <mergeCell ref="F8:F10"/>
    <mergeCell ref="G8:G10"/>
    <mergeCell ref="F20:F22"/>
    <mergeCell ref="G20:G22"/>
    <mergeCell ref="F23:F25"/>
    <mergeCell ref="G23:G25"/>
    <mergeCell ref="J2:J4"/>
    <mergeCell ref="J5:J7"/>
    <mergeCell ref="F14:F16"/>
    <mergeCell ref="G14:G16"/>
    <mergeCell ref="F17:F19"/>
    <mergeCell ref="G17:G19"/>
    <mergeCell ref="F2:F4"/>
    <mergeCell ref="G2:G4"/>
    <mergeCell ref="J20:J22"/>
    <mergeCell ref="K20:K22"/>
    <mergeCell ref="J23:J25"/>
    <mergeCell ref="K23:K25"/>
    <mergeCell ref="S1:T1"/>
    <mergeCell ref="O2:O4"/>
    <mergeCell ref="P2:P4"/>
    <mergeCell ref="O5:O7"/>
    <mergeCell ref="P5:P7"/>
    <mergeCell ref="J11:J13"/>
    <mergeCell ref="K11:K13"/>
    <mergeCell ref="J14:J16"/>
    <mergeCell ref="K14:K16"/>
    <mergeCell ref="J17:J19"/>
    <mergeCell ref="K17:K19"/>
    <mergeCell ref="K2:K4"/>
    <mergeCell ref="O23:O25"/>
    <mergeCell ref="P23:P25"/>
    <mergeCell ref="O8:O10"/>
    <mergeCell ref="P8:P10"/>
    <mergeCell ref="O11:O13"/>
    <mergeCell ref="P11:P13"/>
    <mergeCell ref="O14:O16"/>
    <mergeCell ref="P14:P16"/>
    <mergeCell ref="W1:X1"/>
    <mergeCell ref="O17:O19"/>
    <mergeCell ref="P17:P19"/>
    <mergeCell ref="O20:O22"/>
    <mergeCell ref="P20:P22"/>
    <mergeCell ref="U1:V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Plate 1 Transposed</vt:lpstr>
      <vt:lpstr>Plate 1 Ex492 Transposed</vt:lpstr>
      <vt:lpstr>Sample Names</vt:lpstr>
      <vt:lpstr>Results Analysis - Abs</vt:lpstr>
      <vt:lpstr>Results Analysis - 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2025-06-16T11:33:55Z</dcterms:modified>
</cp:coreProperties>
</file>